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3_ncr:1_{3FB4CD57-9BC4-4426-89F9-7E86F1C5B161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 Dataset 9 Summary" sheetId="1" r:id="rId1"/>
    <sheet name="With Hayton Informal Data" sheetId="2" r:id="rId2"/>
  </sheets>
  <calcPr calcId="179017" concurrentCalc="0"/>
</workbook>
</file>

<file path=xl/calcChain.xml><?xml version="1.0" encoding="utf-8"?>
<calcChain xmlns="http://schemas.openxmlformats.org/spreadsheetml/2006/main">
  <c r="K11" i="2" l="1"/>
  <c r="K16" i="2"/>
  <c r="K28" i="2"/>
  <c r="K36" i="2"/>
  <c r="K52" i="2"/>
  <c r="K67" i="2"/>
  <c r="K70" i="2"/>
  <c r="O11" i="2"/>
  <c r="O16" i="2"/>
  <c r="O36" i="2"/>
  <c r="O52" i="2"/>
  <c r="O67" i="2"/>
  <c r="O70" i="2"/>
  <c r="R11" i="2"/>
  <c r="R16" i="2"/>
  <c r="R36" i="2"/>
  <c r="R52" i="2"/>
  <c r="R67" i="2"/>
  <c r="R70" i="2"/>
  <c r="T11" i="2"/>
  <c r="T16" i="2"/>
  <c r="T22" i="2"/>
  <c r="T36" i="2"/>
  <c r="T52" i="2"/>
  <c r="T67" i="2"/>
  <c r="T70" i="2"/>
  <c r="U11" i="2"/>
  <c r="U16" i="2"/>
  <c r="U22" i="2"/>
  <c r="U36" i="2"/>
  <c r="U52" i="2"/>
  <c r="U67" i="2"/>
  <c r="U70" i="2"/>
  <c r="V11" i="2"/>
  <c r="V16" i="2"/>
  <c r="V36" i="2"/>
  <c r="V52" i="2"/>
  <c r="V67" i="2"/>
  <c r="V70" i="2"/>
  <c r="AL70" i="2"/>
  <c r="AM70" i="2"/>
  <c r="AO70" i="2"/>
  <c r="J11" i="2"/>
  <c r="J16" i="2"/>
  <c r="J36" i="2"/>
  <c r="J52" i="2"/>
  <c r="J67" i="2"/>
  <c r="J70" i="2"/>
  <c r="N11" i="2"/>
  <c r="N16" i="2"/>
  <c r="N36" i="2"/>
  <c r="N52" i="2"/>
  <c r="N67" i="2"/>
  <c r="N70" i="2"/>
  <c r="S11" i="2"/>
  <c r="S16" i="2"/>
  <c r="S36" i="2"/>
  <c r="S52" i="2"/>
  <c r="S67" i="2"/>
  <c r="S70" i="2"/>
  <c r="AJ70" i="2"/>
  <c r="AK70" i="2"/>
  <c r="AN70" i="2"/>
  <c r="AL67" i="2"/>
  <c r="AM67" i="2"/>
  <c r="AO67" i="2"/>
  <c r="AJ67" i="2"/>
  <c r="AK67" i="2"/>
  <c r="AN67" i="2"/>
  <c r="AL66" i="2"/>
  <c r="AO66" i="2"/>
  <c r="AJ66" i="2"/>
  <c r="AN66" i="2"/>
  <c r="AM66" i="2"/>
  <c r="AK66" i="2"/>
  <c r="AL65" i="2"/>
  <c r="AO65" i="2"/>
  <c r="AJ65" i="2"/>
  <c r="AN65" i="2"/>
  <c r="AM65" i="2"/>
  <c r="AK65" i="2"/>
  <c r="AL64" i="2"/>
  <c r="AM64" i="2"/>
  <c r="AO64" i="2"/>
  <c r="AJ64" i="2"/>
  <c r="AN64" i="2"/>
  <c r="AK64" i="2"/>
  <c r="AL63" i="2"/>
  <c r="AM63" i="2"/>
  <c r="AO63" i="2"/>
  <c r="AJ63" i="2"/>
  <c r="AN63" i="2"/>
  <c r="AK63" i="2"/>
  <c r="AL62" i="2"/>
  <c r="AM62" i="2"/>
  <c r="AO62" i="2"/>
  <c r="AJ62" i="2"/>
  <c r="AN62" i="2"/>
  <c r="AK62" i="2"/>
  <c r="AL61" i="2"/>
  <c r="AM61" i="2"/>
  <c r="AO61" i="2"/>
  <c r="AJ61" i="2"/>
  <c r="AN61" i="2"/>
  <c r="AK61" i="2"/>
  <c r="AL60" i="2"/>
  <c r="AM60" i="2"/>
  <c r="AO60" i="2"/>
  <c r="AJ60" i="2"/>
  <c r="AN60" i="2"/>
  <c r="AK60" i="2"/>
  <c r="AL59" i="2"/>
  <c r="AO59" i="2"/>
  <c r="AJ59" i="2"/>
  <c r="AN59" i="2"/>
  <c r="AM59" i="2"/>
  <c r="AK59" i="2"/>
  <c r="AL58" i="2"/>
  <c r="AM58" i="2"/>
  <c r="AO58" i="2"/>
  <c r="AJ58" i="2"/>
  <c r="AK58" i="2"/>
  <c r="AN58" i="2"/>
  <c r="AL57" i="2"/>
  <c r="AO57" i="2"/>
  <c r="AJ57" i="2"/>
  <c r="AN57" i="2"/>
  <c r="AM57" i="2"/>
  <c r="AK57" i="2"/>
  <c r="AL56" i="2"/>
  <c r="AO56" i="2"/>
  <c r="AJ56" i="2"/>
  <c r="AN56" i="2"/>
  <c r="AM56" i="2"/>
  <c r="AK56" i="2"/>
  <c r="AL55" i="2"/>
  <c r="AM55" i="2"/>
  <c r="AO55" i="2"/>
  <c r="AJ55" i="2"/>
  <c r="AN55" i="2"/>
  <c r="AK55" i="2"/>
  <c r="AL52" i="2"/>
  <c r="AM52" i="2"/>
  <c r="AO52" i="2"/>
  <c r="AJ52" i="2"/>
  <c r="AK52" i="2"/>
  <c r="AN52" i="2"/>
  <c r="AL51" i="2"/>
  <c r="AO51" i="2"/>
  <c r="AJ51" i="2"/>
  <c r="AN51" i="2"/>
  <c r="AM51" i="2"/>
  <c r="AK51" i="2"/>
  <c r="AL50" i="2"/>
  <c r="AM50" i="2"/>
  <c r="AO50" i="2"/>
  <c r="AJ50" i="2"/>
  <c r="AN50" i="2"/>
  <c r="AK50" i="2"/>
  <c r="AL49" i="2"/>
  <c r="AM49" i="2"/>
  <c r="AO49" i="2"/>
  <c r="AJ49" i="2"/>
  <c r="AN49" i="2"/>
  <c r="AK49" i="2"/>
  <c r="AL48" i="2"/>
  <c r="AM48" i="2"/>
  <c r="AO48" i="2"/>
  <c r="AJ48" i="2"/>
  <c r="AK48" i="2"/>
  <c r="AN48" i="2"/>
  <c r="AL47" i="2"/>
  <c r="AM47" i="2"/>
  <c r="AO47" i="2"/>
  <c r="AJ47" i="2"/>
  <c r="AN47" i="2"/>
  <c r="AK47" i="2"/>
  <c r="AL44" i="2"/>
  <c r="AM44" i="2"/>
  <c r="AO44" i="2"/>
  <c r="AJ44" i="2"/>
  <c r="AN44" i="2"/>
  <c r="AK44" i="2"/>
  <c r="K40" i="2"/>
  <c r="K42" i="2"/>
  <c r="O40" i="2"/>
  <c r="O42" i="2"/>
  <c r="R40" i="2"/>
  <c r="R42" i="2"/>
  <c r="T42" i="2"/>
  <c r="U42" i="2"/>
  <c r="V42" i="2"/>
  <c r="AL42" i="2"/>
  <c r="AM42" i="2"/>
  <c r="AO42" i="2"/>
  <c r="J40" i="2"/>
  <c r="J42" i="2"/>
  <c r="N40" i="2"/>
  <c r="N42" i="2"/>
  <c r="S42" i="2"/>
  <c r="AJ42" i="2"/>
  <c r="AK42" i="2"/>
  <c r="AN42" i="2"/>
  <c r="AL41" i="2"/>
  <c r="AM41" i="2"/>
  <c r="AO41" i="2"/>
  <c r="AJ41" i="2"/>
  <c r="AK41" i="2"/>
  <c r="AN41" i="2"/>
  <c r="AL40" i="2"/>
  <c r="AM40" i="2"/>
  <c r="AO40" i="2"/>
  <c r="AJ40" i="2"/>
  <c r="AK40" i="2"/>
  <c r="AN40" i="2"/>
  <c r="AL39" i="2"/>
  <c r="AM39" i="2"/>
  <c r="AO39" i="2"/>
  <c r="AJ39" i="2"/>
  <c r="AK39" i="2"/>
  <c r="AN39" i="2"/>
  <c r="AL36" i="2"/>
  <c r="AM36" i="2"/>
  <c r="AO36" i="2"/>
  <c r="AJ36" i="2"/>
  <c r="AK36" i="2"/>
  <c r="AN36" i="2"/>
  <c r="AL35" i="2"/>
  <c r="AM35" i="2"/>
  <c r="AO35" i="2"/>
  <c r="AJ35" i="2"/>
  <c r="AN35" i="2"/>
  <c r="AK35" i="2"/>
  <c r="AL34" i="2"/>
  <c r="AM34" i="2"/>
  <c r="AO34" i="2"/>
  <c r="AJ34" i="2"/>
  <c r="AN34" i="2"/>
  <c r="AK34" i="2"/>
  <c r="AL33" i="2"/>
  <c r="AM33" i="2"/>
  <c r="AO33" i="2"/>
  <c r="AJ33" i="2"/>
  <c r="AN33" i="2"/>
  <c r="AK33" i="2"/>
  <c r="AL32" i="2"/>
  <c r="AM32" i="2"/>
  <c r="AO32" i="2"/>
  <c r="AJ32" i="2"/>
  <c r="AK32" i="2"/>
  <c r="AN32" i="2"/>
  <c r="AL31" i="2"/>
  <c r="AM31" i="2"/>
  <c r="AO31" i="2"/>
  <c r="AJ31" i="2"/>
  <c r="AK31" i="2"/>
  <c r="AN31" i="2"/>
  <c r="AL30" i="2"/>
  <c r="AM30" i="2"/>
  <c r="AO30" i="2"/>
  <c r="AJ30" i="2"/>
  <c r="AN30" i="2"/>
  <c r="AK30" i="2"/>
  <c r="AL29" i="2"/>
  <c r="AM29" i="2"/>
  <c r="AO29" i="2"/>
  <c r="AJ29" i="2"/>
  <c r="AK29" i="2"/>
  <c r="AN29" i="2"/>
  <c r="AL28" i="2"/>
  <c r="AM28" i="2"/>
  <c r="AO28" i="2"/>
  <c r="AJ28" i="2"/>
  <c r="AK28" i="2"/>
  <c r="AN28" i="2"/>
  <c r="AL27" i="2"/>
  <c r="AM27" i="2"/>
  <c r="AO27" i="2"/>
  <c r="AJ27" i="2"/>
  <c r="AN27" i="2"/>
  <c r="AK27" i="2"/>
  <c r="AL26" i="2"/>
  <c r="AM26" i="2"/>
  <c r="AO26" i="2"/>
  <c r="AJ26" i="2"/>
  <c r="AN26" i="2"/>
  <c r="AK26" i="2"/>
  <c r="AL25" i="2"/>
  <c r="AM25" i="2"/>
  <c r="AO25" i="2"/>
  <c r="AJ25" i="2"/>
  <c r="AN25" i="2"/>
  <c r="AK25" i="2"/>
  <c r="AL24" i="2"/>
  <c r="AM24" i="2"/>
  <c r="AO24" i="2"/>
  <c r="AJ24" i="2"/>
  <c r="AK24" i="2"/>
  <c r="AN24" i="2"/>
  <c r="AL23" i="2"/>
  <c r="AM23" i="2"/>
  <c r="AO23" i="2"/>
  <c r="AJ23" i="2"/>
  <c r="AK23" i="2"/>
  <c r="AN23" i="2"/>
  <c r="AL22" i="2"/>
  <c r="AM22" i="2"/>
  <c r="AO22" i="2"/>
  <c r="AJ22" i="2"/>
  <c r="AK22" i="2"/>
  <c r="AN22" i="2"/>
  <c r="AL21" i="2"/>
  <c r="AM21" i="2"/>
  <c r="AO21" i="2"/>
  <c r="AJ21" i="2"/>
  <c r="AK21" i="2"/>
  <c r="AN21" i="2"/>
  <c r="AL20" i="2"/>
  <c r="AM20" i="2"/>
  <c r="AO20" i="2"/>
  <c r="AJ20" i="2"/>
  <c r="AK20" i="2"/>
  <c r="AN20" i="2"/>
  <c r="AL19" i="2"/>
  <c r="AM19" i="2"/>
  <c r="AO19" i="2"/>
  <c r="AJ19" i="2"/>
  <c r="AN19" i="2"/>
  <c r="AK19" i="2"/>
  <c r="AL16" i="2"/>
  <c r="AM16" i="2"/>
  <c r="AO16" i="2"/>
  <c r="AJ16" i="2"/>
  <c r="AK16" i="2"/>
  <c r="AN16" i="2"/>
  <c r="AL15" i="2"/>
  <c r="AO15" i="2"/>
  <c r="AJ15" i="2"/>
  <c r="AK15" i="2"/>
  <c r="AN15" i="2"/>
  <c r="AM15" i="2"/>
  <c r="AL14" i="2"/>
  <c r="AM14" i="2"/>
  <c r="AO14" i="2"/>
  <c r="AJ14" i="2"/>
  <c r="AN14" i="2"/>
  <c r="AK14" i="2"/>
  <c r="AL11" i="2"/>
  <c r="AM11" i="2"/>
  <c r="AO11" i="2"/>
  <c r="AJ11" i="2"/>
  <c r="AK11" i="2"/>
  <c r="AN11" i="2"/>
  <c r="AL10" i="2"/>
  <c r="AM10" i="2"/>
  <c r="AO10" i="2"/>
  <c r="AJ10" i="2"/>
  <c r="AN10" i="2"/>
  <c r="AK10" i="2"/>
  <c r="AL9" i="2"/>
  <c r="AM9" i="2"/>
  <c r="AO9" i="2"/>
  <c r="AJ9" i="2"/>
  <c r="AK9" i="2"/>
  <c r="AN9" i="2"/>
  <c r="AL8" i="2"/>
  <c r="AM8" i="2"/>
  <c r="AO8" i="2"/>
  <c r="AJ8" i="2"/>
  <c r="AN8" i="2"/>
  <c r="AK8" i="2"/>
  <c r="AL7" i="2"/>
  <c r="AO7" i="2"/>
  <c r="AJ7" i="2"/>
  <c r="AN7" i="2"/>
  <c r="AM7" i="2"/>
  <c r="AK7" i="2"/>
  <c r="AL6" i="2"/>
  <c r="AO6" i="2"/>
  <c r="AJ6" i="2"/>
  <c r="AK6" i="2"/>
  <c r="AN6" i="2"/>
  <c r="AM6" i="2"/>
  <c r="AL5" i="2"/>
  <c r="AO5" i="2"/>
  <c r="AJ5" i="2"/>
  <c r="AN5" i="2"/>
  <c r="AM5" i="2"/>
  <c r="AK5" i="2"/>
  <c r="K11" i="1"/>
  <c r="K16" i="1"/>
  <c r="K36" i="1"/>
  <c r="K52" i="1"/>
  <c r="K67" i="1"/>
  <c r="K70" i="1"/>
  <c r="O11" i="1"/>
  <c r="O16" i="1"/>
  <c r="O36" i="1"/>
  <c r="O52" i="1"/>
  <c r="O67" i="1"/>
  <c r="O70" i="1"/>
  <c r="R11" i="1"/>
  <c r="R16" i="1"/>
  <c r="R36" i="1"/>
  <c r="R52" i="1"/>
  <c r="R67" i="1"/>
  <c r="R70" i="1"/>
  <c r="T11" i="1"/>
  <c r="T16" i="1"/>
  <c r="T22" i="1"/>
  <c r="T36" i="1"/>
  <c r="T52" i="1"/>
  <c r="T67" i="1"/>
  <c r="T70" i="1"/>
  <c r="U11" i="1"/>
  <c r="U16" i="1"/>
  <c r="U22" i="1"/>
  <c r="U36" i="1"/>
  <c r="U52" i="1"/>
  <c r="U67" i="1"/>
  <c r="U70" i="1"/>
  <c r="V11" i="1"/>
  <c r="V16" i="1"/>
  <c r="V36" i="1"/>
  <c r="V52" i="1"/>
  <c r="V67" i="1"/>
  <c r="V70" i="1"/>
  <c r="AL70" i="1"/>
  <c r="AM70" i="1"/>
  <c r="AO70" i="1"/>
  <c r="J11" i="1"/>
  <c r="J16" i="1"/>
  <c r="J36" i="1"/>
  <c r="J52" i="1"/>
  <c r="J67" i="1"/>
  <c r="J70" i="1"/>
  <c r="N11" i="1"/>
  <c r="N16" i="1"/>
  <c r="N36" i="1"/>
  <c r="N52" i="1"/>
  <c r="N67" i="1"/>
  <c r="N70" i="1"/>
  <c r="S11" i="1"/>
  <c r="S16" i="1"/>
  <c r="S36" i="1"/>
  <c r="S52" i="1"/>
  <c r="S67" i="1"/>
  <c r="S70" i="1"/>
  <c r="AJ70" i="1"/>
  <c r="AK70" i="1"/>
  <c r="AN70" i="1"/>
  <c r="AL67" i="1"/>
  <c r="AM67" i="1"/>
  <c r="AO67" i="1"/>
  <c r="AJ67" i="1"/>
  <c r="AK67" i="1"/>
  <c r="AN67" i="1"/>
  <c r="AL66" i="1"/>
  <c r="AO66" i="1"/>
  <c r="AJ66" i="1"/>
  <c r="AN66" i="1"/>
  <c r="AM66" i="1"/>
  <c r="AK66" i="1"/>
  <c r="AL65" i="1"/>
  <c r="AO65" i="1"/>
  <c r="AJ65" i="1"/>
  <c r="AN65" i="1"/>
  <c r="AM65" i="1"/>
  <c r="AK65" i="1"/>
  <c r="AL64" i="1"/>
  <c r="AM64" i="1"/>
  <c r="AO64" i="1"/>
  <c r="AJ64" i="1"/>
  <c r="AN64" i="1"/>
  <c r="AK64" i="1"/>
  <c r="AL63" i="1"/>
  <c r="AM63" i="1"/>
  <c r="AO63" i="1"/>
  <c r="AJ63" i="1"/>
  <c r="AN63" i="1"/>
  <c r="AK63" i="1"/>
  <c r="AL62" i="1"/>
  <c r="AM62" i="1"/>
  <c r="AO62" i="1"/>
  <c r="AJ62" i="1"/>
  <c r="AN62" i="1"/>
  <c r="AK62" i="1"/>
  <c r="AL61" i="1"/>
  <c r="AM61" i="1"/>
  <c r="AO61" i="1"/>
  <c r="AJ61" i="1"/>
  <c r="AN61" i="1"/>
  <c r="AK61" i="1"/>
  <c r="AL60" i="1"/>
  <c r="AM60" i="1"/>
  <c r="AO60" i="1"/>
  <c r="AJ60" i="1"/>
  <c r="AN60" i="1"/>
  <c r="AK60" i="1"/>
  <c r="AL59" i="1"/>
  <c r="AO59" i="1"/>
  <c r="AJ59" i="1"/>
  <c r="AN59" i="1"/>
  <c r="AM59" i="1"/>
  <c r="AK59" i="1"/>
  <c r="AL58" i="1"/>
  <c r="AM58" i="1"/>
  <c r="AO58" i="1"/>
  <c r="AJ58" i="1"/>
  <c r="AK58" i="1"/>
  <c r="AN58" i="1"/>
  <c r="AL57" i="1"/>
  <c r="AO57" i="1"/>
  <c r="AJ57" i="1"/>
  <c r="AN57" i="1"/>
  <c r="AM57" i="1"/>
  <c r="AK57" i="1"/>
  <c r="AL56" i="1"/>
  <c r="AO56" i="1"/>
  <c r="AJ56" i="1"/>
  <c r="AN56" i="1"/>
  <c r="AM56" i="1"/>
  <c r="AK56" i="1"/>
  <c r="AL55" i="1"/>
  <c r="AM55" i="1"/>
  <c r="AO55" i="1"/>
  <c r="AJ55" i="1"/>
  <c r="AN55" i="1"/>
  <c r="AK55" i="1"/>
  <c r="AL52" i="1"/>
  <c r="AM52" i="1"/>
  <c r="AO52" i="1"/>
  <c r="AJ52" i="1"/>
  <c r="AK52" i="1"/>
  <c r="AN52" i="1"/>
  <c r="AL51" i="1"/>
  <c r="AO51" i="1"/>
  <c r="AJ51" i="1"/>
  <c r="AN51" i="1"/>
  <c r="AM51" i="1"/>
  <c r="AK51" i="1"/>
  <c r="AL50" i="1"/>
  <c r="AM50" i="1"/>
  <c r="AO50" i="1"/>
  <c r="AJ50" i="1"/>
  <c r="AN50" i="1"/>
  <c r="AK50" i="1"/>
  <c r="AL49" i="1"/>
  <c r="AM49" i="1"/>
  <c r="AO49" i="1"/>
  <c r="AJ49" i="1"/>
  <c r="AN49" i="1"/>
  <c r="AK49" i="1"/>
  <c r="AL48" i="1"/>
  <c r="AM48" i="1"/>
  <c r="AO48" i="1"/>
  <c r="AJ48" i="1"/>
  <c r="AK48" i="1"/>
  <c r="AN48" i="1"/>
  <c r="AL47" i="1"/>
  <c r="AM47" i="1"/>
  <c r="AO47" i="1"/>
  <c r="AJ47" i="1"/>
  <c r="AN47" i="1"/>
  <c r="AK47" i="1"/>
  <c r="AL44" i="1"/>
  <c r="AM44" i="1"/>
  <c r="AO44" i="1"/>
  <c r="AJ44" i="1"/>
  <c r="AN44" i="1"/>
  <c r="AK44" i="1"/>
  <c r="K42" i="1"/>
  <c r="O42" i="1"/>
  <c r="R42" i="1"/>
  <c r="T42" i="1"/>
  <c r="U42" i="1"/>
  <c r="V42" i="1"/>
  <c r="AL42" i="1"/>
  <c r="AM42" i="1"/>
  <c r="AO42" i="1"/>
  <c r="J42" i="1"/>
  <c r="N42" i="1"/>
  <c r="S42" i="1"/>
  <c r="AJ42" i="1"/>
  <c r="AK42" i="1"/>
  <c r="AN42" i="1"/>
  <c r="AL41" i="1"/>
  <c r="AM41" i="1"/>
  <c r="AO41" i="1"/>
  <c r="AJ41" i="1"/>
  <c r="AK41" i="1"/>
  <c r="AN41" i="1"/>
  <c r="AL40" i="1"/>
  <c r="AM40" i="1"/>
  <c r="AO40" i="1"/>
  <c r="AJ40" i="1"/>
  <c r="AK40" i="1"/>
  <c r="AN40" i="1"/>
  <c r="AL39" i="1"/>
  <c r="AM39" i="1"/>
  <c r="AO39" i="1"/>
  <c r="AJ39" i="1"/>
  <c r="AK39" i="1"/>
  <c r="AN39" i="1"/>
  <c r="AL36" i="1"/>
  <c r="AM36" i="1"/>
  <c r="AO36" i="1"/>
  <c r="AJ36" i="1"/>
  <c r="AK36" i="1"/>
  <c r="AN36" i="1"/>
  <c r="AL35" i="1"/>
  <c r="AM35" i="1"/>
  <c r="AO35" i="1"/>
  <c r="AJ35" i="1"/>
  <c r="AN35" i="1"/>
  <c r="AK35" i="1"/>
  <c r="AL34" i="1"/>
  <c r="AM34" i="1"/>
  <c r="AO34" i="1"/>
  <c r="AJ34" i="1"/>
  <c r="AN34" i="1"/>
  <c r="AK34" i="1"/>
  <c r="AL33" i="1"/>
  <c r="AM33" i="1"/>
  <c r="AO33" i="1"/>
  <c r="AJ33" i="1"/>
  <c r="AN33" i="1"/>
  <c r="AK33" i="1"/>
  <c r="AL32" i="1"/>
  <c r="AM32" i="1"/>
  <c r="AO32" i="1"/>
  <c r="AJ32" i="1"/>
  <c r="AK32" i="1"/>
  <c r="AN32" i="1"/>
  <c r="AL31" i="1"/>
  <c r="AM31" i="1"/>
  <c r="AO31" i="1"/>
  <c r="AJ31" i="1"/>
  <c r="AK31" i="1"/>
  <c r="AN31" i="1"/>
  <c r="AL30" i="1"/>
  <c r="AM30" i="1"/>
  <c r="AO30" i="1"/>
  <c r="AJ30" i="1"/>
  <c r="AN30" i="1"/>
  <c r="AK30" i="1"/>
  <c r="AL29" i="1"/>
  <c r="AM29" i="1"/>
  <c r="AO29" i="1"/>
  <c r="AJ29" i="1"/>
  <c r="AK29" i="1"/>
  <c r="AN29" i="1"/>
  <c r="AL28" i="1"/>
  <c r="AM28" i="1"/>
  <c r="AO28" i="1"/>
  <c r="AJ28" i="1"/>
  <c r="AN28" i="1"/>
  <c r="AK28" i="1"/>
  <c r="AL27" i="1"/>
  <c r="AM27" i="1"/>
  <c r="AO27" i="1"/>
  <c r="AJ27" i="1"/>
  <c r="AN27" i="1"/>
  <c r="AK27" i="1"/>
  <c r="AL26" i="1"/>
  <c r="AM26" i="1"/>
  <c r="AO26" i="1"/>
  <c r="AJ26" i="1"/>
  <c r="AN26" i="1"/>
  <c r="AK26" i="1"/>
  <c r="AL25" i="1"/>
  <c r="AM25" i="1"/>
  <c r="AO25" i="1"/>
  <c r="AJ25" i="1"/>
  <c r="AN25" i="1"/>
  <c r="AK25" i="1"/>
  <c r="AL24" i="1"/>
  <c r="AM24" i="1"/>
  <c r="AO24" i="1"/>
  <c r="AJ24" i="1"/>
  <c r="AK24" i="1"/>
  <c r="AN24" i="1"/>
  <c r="AL23" i="1"/>
  <c r="AM23" i="1"/>
  <c r="AO23" i="1"/>
  <c r="AJ23" i="1"/>
  <c r="AK23" i="1"/>
  <c r="AN23" i="1"/>
  <c r="AL22" i="1"/>
  <c r="AM22" i="1"/>
  <c r="AO22" i="1"/>
  <c r="AJ22" i="1"/>
  <c r="AK22" i="1"/>
  <c r="AN22" i="1"/>
  <c r="AL21" i="1"/>
  <c r="AM21" i="1"/>
  <c r="AO21" i="1"/>
  <c r="AJ21" i="1"/>
  <c r="AK21" i="1"/>
  <c r="AN21" i="1"/>
  <c r="AL20" i="1"/>
  <c r="AM20" i="1"/>
  <c r="AO20" i="1"/>
  <c r="AJ20" i="1"/>
  <c r="AK20" i="1"/>
  <c r="AN20" i="1"/>
  <c r="AL19" i="1"/>
  <c r="AM19" i="1"/>
  <c r="AO19" i="1"/>
  <c r="AJ19" i="1"/>
  <c r="AN19" i="1"/>
  <c r="AK19" i="1"/>
  <c r="AM16" i="1"/>
  <c r="AL16" i="1"/>
  <c r="AK16" i="1"/>
  <c r="AJ16" i="1"/>
  <c r="AM15" i="1"/>
  <c r="AL15" i="1"/>
  <c r="AK15" i="1"/>
  <c r="AJ15" i="1"/>
  <c r="AM14" i="1"/>
  <c r="AL14" i="1"/>
  <c r="AK14" i="1"/>
  <c r="AJ14" i="1"/>
  <c r="AO16" i="1"/>
  <c r="AN16" i="1"/>
  <c r="AO15" i="1"/>
  <c r="AN15" i="1"/>
  <c r="AO14" i="1"/>
  <c r="AN14" i="1"/>
  <c r="AJ6" i="1"/>
  <c r="AK6" i="1"/>
  <c r="AN6" i="1"/>
  <c r="AL6" i="1"/>
  <c r="AO6" i="1"/>
  <c r="AJ7" i="1"/>
  <c r="AN7" i="1"/>
  <c r="AL7" i="1"/>
  <c r="AO7" i="1"/>
  <c r="AJ8" i="1"/>
  <c r="AN8" i="1"/>
  <c r="AL8" i="1"/>
  <c r="AM8" i="1"/>
  <c r="AO8" i="1"/>
  <c r="AJ9" i="1"/>
  <c r="AK9" i="1"/>
  <c r="AN9" i="1"/>
  <c r="AL9" i="1"/>
  <c r="AM9" i="1"/>
  <c r="AO9" i="1"/>
  <c r="AJ10" i="1"/>
  <c r="AN10" i="1"/>
  <c r="AL10" i="1"/>
  <c r="AM10" i="1"/>
  <c r="AO10" i="1"/>
  <c r="AJ11" i="1"/>
  <c r="AK11" i="1"/>
  <c r="AN11" i="1"/>
  <c r="AL11" i="1"/>
  <c r="AM11" i="1"/>
  <c r="AO11" i="1"/>
  <c r="AL5" i="1"/>
  <c r="AO5" i="1"/>
  <c r="AJ5" i="1"/>
  <c r="AN5" i="1"/>
  <c r="AM6" i="1"/>
  <c r="AK7" i="1"/>
  <c r="AM7" i="1"/>
  <c r="AK8" i="1"/>
  <c r="AK10" i="1"/>
  <c r="AM5" i="1"/>
  <c r="AK5" i="1"/>
  <c r="AH42" i="1"/>
  <c r="AG42" i="1"/>
  <c r="AF42" i="1"/>
  <c r="AE42" i="1"/>
  <c r="AD42" i="1"/>
  <c r="AC42" i="1"/>
  <c r="AC39" i="2"/>
  <c r="AD39" i="2"/>
  <c r="AE39" i="2"/>
  <c r="AF39" i="2"/>
  <c r="AG39" i="2"/>
  <c r="AH39" i="2"/>
  <c r="AC40" i="2"/>
  <c r="AD40" i="2"/>
  <c r="AE40" i="2"/>
  <c r="AF40" i="2"/>
  <c r="AG40" i="2"/>
  <c r="AH40" i="2"/>
  <c r="AC41" i="2"/>
  <c r="AD41" i="2"/>
  <c r="AE41" i="2"/>
  <c r="AF41" i="2"/>
  <c r="AG41" i="2"/>
  <c r="AH41" i="2"/>
  <c r="AH42" i="2"/>
  <c r="AG42" i="2"/>
  <c r="AF42" i="2"/>
  <c r="AE42" i="2"/>
  <c r="AD42" i="2"/>
  <c r="AC42" i="2"/>
  <c r="AA40" i="2"/>
  <c r="AA41" i="2"/>
  <c r="AA39" i="2"/>
  <c r="D11" i="2"/>
  <c r="E11" i="2"/>
  <c r="F11" i="2"/>
  <c r="G11" i="2"/>
  <c r="H11" i="2"/>
  <c r="I11" i="2"/>
  <c r="AC11" i="2"/>
  <c r="AD11" i="2"/>
  <c r="L11" i="2"/>
  <c r="M11" i="2"/>
  <c r="P11" i="2"/>
  <c r="Q11" i="2"/>
  <c r="AE11" i="2"/>
  <c r="AF11" i="2"/>
  <c r="W11" i="2"/>
  <c r="X5" i="2"/>
  <c r="X6" i="2"/>
  <c r="X11" i="2"/>
  <c r="Y11" i="2"/>
  <c r="Z5" i="2"/>
  <c r="Z6" i="2"/>
  <c r="Z11" i="2"/>
  <c r="AG11" i="2"/>
  <c r="AH11" i="2"/>
  <c r="D16" i="2"/>
  <c r="E16" i="2"/>
  <c r="F16" i="2"/>
  <c r="G16" i="2"/>
  <c r="H16" i="2"/>
  <c r="I16" i="2"/>
  <c r="AC16" i="2"/>
  <c r="AD16" i="2"/>
  <c r="L16" i="2"/>
  <c r="M16" i="2"/>
  <c r="P16" i="2"/>
  <c r="Q16" i="2"/>
  <c r="AE16" i="2"/>
  <c r="AF16" i="2"/>
  <c r="W16" i="2"/>
  <c r="X16" i="2"/>
  <c r="Y16" i="2"/>
  <c r="Z16" i="2"/>
  <c r="AG16" i="2"/>
  <c r="AH16" i="2"/>
  <c r="D36" i="2"/>
  <c r="E36" i="2"/>
  <c r="F36" i="2"/>
  <c r="G36" i="2"/>
  <c r="H36" i="2"/>
  <c r="I36" i="2"/>
  <c r="AC36" i="2"/>
  <c r="AD36" i="2"/>
  <c r="L36" i="2"/>
  <c r="M36" i="2"/>
  <c r="P36" i="2"/>
  <c r="Q36" i="2"/>
  <c r="AE36" i="2"/>
  <c r="AF36" i="2"/>
  <c r="W22" i="2"/>
  <c r="W36" i="2"/>
  <c r="X36" i="2"/>
  <c r="Y36" i="2"/>
  <c r="Z36" i="2"/>
  <c r="AG36" i="2"/>
  <c r="AH36" i="2"/>
  <c r="AC44" i="2"/>
  <c r="AD44" i="2"/>
  <c r="AE44" i="2"/>
  <c r="AF44" i="2"/>
  <c r="AG44" i="2"/>
  <c r="AH44" i="2"/>
  <c r="D52" i="2"/>
  <c r="E52" i="2"/>
  <c r="F52" i="2"/>
  <c r="G52" i="2"/>
  <c r="H52" i="2"/>
  <c r="I52" i="2"/>
  <c r="AC52" i="2"/>
  <c r="AD52" i="2"/>
  <c r="L52" i="2"/>
  <c r="M52" i="2"/>
  <c r="P52" i="2"/>
  <c r="Q52" i="2"/>
  <c r="AE52" i="2"/>
  <c r="AF52" i="2"/>
  <c r="W52" i="2"/>
  <c r="X52" i="2"/>
  <c r="Y52" i="2"/>
  <c r="Z52" i="2"/>
  <c r="AG52" i="2"/>
  <c r="AH52" i="2"/>
  <c r="D67" i="2"/>
  <c r="E67" i="2"/>
  <c r="F67" i="2"/>
  <c r="G67" i="2"/>
  <c r="H67" i="2"/>
  <c r="I67" i="2"/>
  <c r="AC67" i="2"/>
  <c r="AD67" i="2"/>
  <c r="L67" i="2"/>
  <c r="M67" i="2"/>
  <c r="P67" i="2"/>
  <c r="Q67" i="2"/>
  <c r="AE67" i="2"/>
  <c r="AF67" i="2"/>
  <c r="W55" i="2"/>
  <c r="W67" i="2"/>
  <c r="X55" i="2"/>
  <c r="X67" i="2"/>
  <c r="Y67" i="2"/>
  <c r="Z67" i="2"/>
  <c r="AG67" i="2"/>
  <c r="AH67" i="2"/>
  <c r="AH70" i="2"/>
  <c r="AH71" i="2"/>
  <c r="AG70" i="2"/>
  <c r="AG71" i="2"/>
  <c r="AF70" i="2"/>
  <c r="AF71" i="2"/>
  <c r="AE70" i="2"/>
  <c r="AE71" i="2"/>
  <c r="AD70" i="2"/>
  <c r="AD71" i="2"/>
  <c r="AC70" i="2"/>
  <c r="AC71" i="2"/>
  <c r="AA5" i="2"/>
  <c r="AA6" i="2"/>
  <c r="AA7" i="2"/>
  <c r="AA8" i="2"/>
  <c r="AA9" i="2"/>
  <c r="AA10" i="2"/>
  <c r="AA11" i="2"/>
  <c r="AA15" i="2"/>
  <c r="AA14" i="2"/>
  <c r="AA16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44" i="2"/>
  <c r="AA47" i="2"/>
  <c r="AA48" i="2"/>
  <c r="AA49" i="2"/>
  <c r="AA50" i="2"/>
  <c r="AA51" i="2"/>
  <c r="AA52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70" i="2"/>
  <c r="Z70" i="2"/>
  <c r="Y70" i="2"/>
  <c r="X70" i="2"/>
  <c r="W70" i="2"/>
  <c r="Q70" i="2"/>
  <c r="P70" i="2"/>
  <c r="M70" i="2"/>
  <c r="L70" i="2"/>
  <c r="I70" i="2"/>
  <c r="H70" i="2"/>
  <c r="G70" i="2"/>
  <c r="F70" i="2"/>
  <c r="E70" i="2"/>
  <c r="D70" i="2"/>
  <c r="AH68" i="2"/>
  <c r="AG68" i="2"/>
  <c r="AF68" i="2"/>
  <c r="AE68" i="2"/>
  <c r="AD68" i="2"/>
  <c r="AC68" i="2"/>
  <c r="AC66" i="2"/>
  <c r="AD66" i="2"/>
  <c r="AE66" i="2"/>
  <c r="AF66" i="2"/>
  <c r="AG66" i="2"/>
  <c r="AH66" i="2"/>
  <c r="A55" i="2"/>
  <c r="A56" i="2"/>
  <c r="A57" i="2"/>
  <c r="A58" i="2"/>
  <c r="A59" i="2"/>
  <c r="A60" i="2"/>
  <c r="A61" i="2"/>
  <c r="A62" i="2"/>
  <c r="A63" i="2"/>
  <c r="A64" i="2"/>
  <c r="A65" i="2"/>
  <c r="A66" i="2"/>
  <c r="AC65" i="2"/>
  <c r="AD65" i="2"/>
  <c r="AE65" i="2"/>
  <c r="AF65" i="2"/>
  <c r="AG65" i="2"/>
  <c r="AH65" i="2"/>
  <c r="AC64" i="2"/>
  <c r="AD64" i="2"/>
  <c r="AE64" i="2"/>
  <c r="AF64" i="2"/>
  <c r="AG64" i="2"/>
  <c r="AH64" i="2"/>
  <c r="AC63" i="2"/>
  <c r="AD63" i="2"/>
  <c r="AE63" i="2"/>
  <c r="AF63" i="2"/>
  <c r="AG63" i="2"/>
  <c r="AH63" i="2"/>
  <c r="AC62" i="2"/>
  <c r="AD62" i="2"/>
  <c r="AE62" i="2"/>
  <c r="AF62" i="2"/>
  <c r="AG62" i="2"/>
  <c r="AH62" i="2"/>
  <c r="AC61" i="2"/>
  <c r="AD61" i="2"/>
  <c r="AE61" i="2"/>
  <c r="AF61" i="2"/>
  <c r="AG61" i="2"/>
  <c r="AH61" i="2"/>
  <c r="AC60" i="2"/>
  <c r="AD60" i="2"/>
  <c r="AE60" i="2"/>
  <c r="AF60" i="2"/>
  <c r="AG60" i="2"/>
  <c r="AH60" i="2"/>
  <c r="AC59" i="2"/>
  <c r="AD59" i="2"/>
  <c r="AE59" i="2"/>
  <c r="AF59" i="2"/>
  <c r="AG59" i="2"/>
  <c r="AH59" i="2"/>
  <c r="AC58" i="2"/>
  <c r="AD58" i="2"/>
  <c r="AE58" i="2"/>
  <c r="AF58" i="2"/>
  <c r="AG58" i="2"/>
  <c r="AH58" i="2"/>
  <c r="AC57" i="2"/>
  <c r="AD57" i="2"/>
  <c r="AE57" i="2"/>
  <c r="AF57" i="2"/>
  <c r="AG57" i="2"/>
  <c r="AH57" i="2"/>
  <c r="AC56" i="2"/>
  <c r="AD56" i="2"/>
  <c r="AE56" i="2"/>
  <c r="AF56" i="2"/>
  <c r="AG56" i="2"/>
  <c r="AH56" i="2"/>
  <c r="AC55" i="2"/>
  <c r="AD55" i="2"/>
  <c r="AE55" i="2"/>
  <c r="AF55" i="2"/>
  <c r="AG55" i="2"/>
  <c r="AH55" i="2"/>
  <c r="AH53" i="2"/>
  <c r="AG53" i="2"/>
  <c r="AF53" i="2"/>
  <c r="AE53" i="2"/>
  <c r="AD53" i="2"/>
  <c r="AC53" i="2"/>
  <c r="AC51" i="2"/>
  <c r="AD51" i="2"/>
  <c r="AE51" i="2"/>
  <c r="AF51" i="2"/>
  <c r="AG51" i="2"/>
  <c r="AH51" i="2"/>
  <c r="A47" i="2"/>
  <c r="A48" i="2"/>
  <c r="A49" i="2"/>
  <c r="A50" i="2"/>
  <c r="A51" i="2"/>
  <c r="AC50" i="2"/>
  <c r="AD50" i="2"/>
  <c r="AE50" i="2"/>
  <c r="AF50" i="2"/>
  <c r="AG50" i="2"/>
  <c r="AH50" i="2"/>
  <c r="AC49" i="2"/>
  <c r="AD49" i="2"/>
  <c r="AE49" i="2"/>
  <c r="AF49" i="2"/>
  <c r="AG49" i="2"/>
  <c r="AH49" i="2"/>
  <c r="AC48" i="2"/>
  <c r="AD48" i="2"/>
  <c r="AE48" i="2"/>
  <c r="AF48" i="2"/>
  <c r="AG48" i="2"/>
  <c r="AH48" i="2"/>
  <c r="AC47" i="2"/>
  <c r="AD47" i="2"/>
  <c r="AE47" i="2"/>
  <c r="AF47" i="2"/>
  <c r="AG47" i="2"/>
  <c r="AH47" i="2"/>
  <c r="AH45" i="2"/>
  <c r="AG45" i="2"/>
  <c r="AF45" i="2"/>
  <c r="AE45" i="2"/>
  <c r="AD45" i="2"/>
  <c r="AC45" i="2"/>
  <c r="AA42" i="2"/>
  <c r="Z42" i="2"/>
  <c r="Y42" i="2"/>
  <c r="X42" i="2"/>
  <c r="W42" i="2"/>
  <c r="Q42" i="2"/>
  <c r="P42" i="2"/>
  <c r="M42" i="2"/>
  <c r="L42" i="2"/>
  <c r="I42" i="2"/>
  <c r="H42" i="2"/>
  <c r="G42" i="2"/>
  <c r="F42" i="2"/>
  <c r="E42" i="2"/>
  <c r="D42" i="2"/>
  <c r="AH37" i="2"/>
  <c r="AG37" i="2"/>
  <c r="AF37" i="2"/>
  <c r="AE37" i="2"/>
  <c r="AD37" i="2"/>
  <c r="AC37" i="2"/>
  <c r="AC35" i="2"/>
  <c r="AD35" i="2"/>
  <c r="AE35" i="2"/>
  <c r="AF35" i="2"/>
  <c r="AG35" i="2"/>
  <c r="AH35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C34" i="2"/>
  <c r="AD34" i="2"/>
  <c r="AE34" i="2"/>
  <c r="AF34" i="2"/>
  <c r="AG34" i="2"/>
  <c r="AH34" i="2"/>
  <c r="AC33" i="2"/>
  <c r="AD33" i="2"/>
  <c r="AE33" i="2"/>
  <c r="AF33" i="2"/>
  <c r="AG33" i="2"/>
  <c r="AH33" i="2"/>
  <c r="AC32" i="2"/>
  <c r="AD32" i="2"/>
  <c r="AE32" i="2"/>
  <c r="AF32" i="2"/>
  <c r="AG32" i="2"/>
  <c r="AH32" i="2"/>
  <c r="AC31" i="2"/>
  <c r="AD31" i="2"/>
  <c r="AE31" i="2"/>
  <c r="AF31" i="2"/>
  <c r="AG31" i="2"/>
  <c r="AH31" i="2"/>
  <c r="AC30" i="2"/>
  <c r="AD30" i="2"/>
  <c r="AE30" i="2"/>
  <c r="AF30" i="2"/>
  <c r="AG30" i="2"/>
  <c r="AH30" i="2"/>
  <c r="AC29" i="2"/>
  <c r="AD29" i="2"/>
  <c r="AE29" i="2"/>
  <c r="AF29" i="2"/>
  <c r="AG29" i="2"/>
  <c r="AH29" i="2"/>
  <c r="AC28" i="2"/>
  <c r="AD28" i="2"/>
  <c r="AE28" i="2"/>
  <c r="AF28" i="2"/>
  <c r="AG28" i="2"/>
  <c r="AH28" i="2"/>
  <c r="AC27" i="2"/>
  <c r="AD27" i="2"/>
  <c r="AE27" i="2"/>
  <c r="AF27" i="2"/>
  <c r="AG27" i="2"/>
  <c r="AH27" i="2"/>
  <c r="AH26" i="2"/>
  <c r="AC25" i="2"/>
  <c r="AD25" i="2"/>
  <c r="AE25" i="2"/>
  <c r="AF25" i="2"/>
  <c r="AG25" i="2"/>
  <c r="AH25" i="2"/>
  <c r="AC24" i="2"/>
  <c r="AD24" i="2"/>
  <c r="AE24" i="2"/>
  <c r="AF24" i="2"/>
  <c r="AG24" i="2"/>
  <c r="AH24" i="2"/>
  <c r="AC23" i="2"/>
  <c r="AD23" i="2"/>
  <c r="AE23" i="2"/>
  <c r="AF23" i="2"/>
  <c r="AG23" i="2"/>
  <c r="AH23" i="2"/>
  <c r="AC22" i="2"/>
  <c r="AD22" i="2"/>
  <c r="AE22" i="2"/>
  <c r="AF22" i="2"/>
  <c r="AG22" i="2"/>
  <c r="AH22" i="2"/>
  <c r="AC21" i="2"/>
  <c r="AD21" i="2"/>
  <c r="AE21" i="2"/>
  <c r="AF21" i="2"/>
  <c r="AG21" i="2"/>
  <c r="AH21" i="2"/>
  <c r="AC20" i="2"/>
  <c r="AD20" i="2"/>
  <c r="AE20" i="2"/>
  <c r="AF20" i="2"/>
  <c r="AG20" i="2"/>
  <c r="AH20" i="2"/>
  <c r="AC19" i="2"/>
  <c r="AD19" i="2"/>
  <c r="AE19" i="2"/>
  <c r="AF19" i="2"/>
  <c r="AG19" i="2"/>
  <c r="AH19" i="2"/>
  <c r="AH17" i="2"/>
  <c r="AG17" i="2"/>
  <c r="AF17" i="2"/>
  <c r="AE17" i="2"/>
  <c r="AD17" i="2"/>
  <c r="AC17" i="2"/>
  <c r="AC15" i="2"/>
  <c r="AD15" i="2"/>
  <c r="AE15" i="2"/>
  <c r="AF15" i="2"/>
  <c r="AG15" i="2"/>
  <c r="AH15" i="2"/>
  <c r="A14" i="2"/>
  <c r="A15" i="2"/>
  <c r="AC14" i="2"/>
  <c r="AD14" i="2"/>
  <c r="AE14" i="2"/>
  <c r="AF14" i="2"/>
  <c r="AG14" i="2"/>
  <c r="AH14" i="2"/>
  <c r="AH12" i="2"/>
  <c r="AG12" i="2"/>
  <c r="AF12" i="2"/>
  <c r="AE12" i="2"/>
  <c r="AD12" i="2"/>
  <c r="AC12" i="2"/>
  <c r="AC10" i="2"/>
  <c r="AD10" i="2"/>
  <c r="AE10" i="2"/>
  <c r="AF10" i="2"/>
  <c r="AG10" i="2"/>
  <c r="AH10" i="2"/>
  <c r="A5" i="2"/>
  <c r="A6" i="2"/>
  <c r="A7" i="2"/>
  <c r="A8" i="2"/>
  <c r="A9" i="2"/>
  <c r="A10" i="2"/>
  <c r="AC9" i="2"/>
  <c r="AD9" i="2"/>
  <c r="AE9" i="2"/>
  <c r="AF9" i="2"/>
  <c r="AG9" i="2"/>
  <c r="AH9" i="2"/>
  <c r="AC8" i="2"/>
  <c r="AD8" i="2"/>
  <c r="AE8" i="2"/>
  <c r="AF8" i="2"/>
  <c r="AG8" i="2"/>
  <c r="AH8" i="2"/>
  <c r="AC7" i="2"/>
  <c r="AD7" i="2"/>
  <c r="AE7" i="2"/>
  <c r="AF7" i="2"/>
  <c r="AG7" i="2"/>
  <c r="AH7" i="2"/>
  <c r="AC6" i="2"/>
  <c r="AD6" i="2"/>
  <c r="AE6" i="2"/>
  <c r="AF6" i="2"/>
  <c r="AG6" i="2"/>
  <c r="AH6" i="2"/>
  <c r="AC5" i="2"/>
  <c r="AD5" i="2"/>
  <c r="AE5" i="2"/>
  <c r="AF5" i="2"/>
  <c r="AG5" i="2"/>
  <c r="AH5" i="2"/>
  <c r="D11" i="1"/>
  <c r="E11" i="1"/>
  <c r="F11" i="1"/>
  <c r="G11" i="1"/>
  <c r="H11" i="1"/>
  <c r="I11" i="1"/>
  <c r="AC11" i="1"/>
  <c r="AD11" i="1"/>
  <c r="L11" i="1"/>
  <c r="M11" i="1"/>
  <c r="P11" i="1"/>
  <c r="Q11" i="1"/>
  <c r="AE11" i="1"/>
  <c r="AF11" i="1"/>
  <c r="W11" i="1"/>
  <c r="X5" i="1"/>
  <c r="X6" i="1"/>
  <c r="X11" i="1"/>
  <c r="Y11" i="1"/>
  <c r="Z5" i="1"/>
  <c r="Z6" i="1"/>
  <c r="Z11" i="1"/>
  <c r="AG11" i="1"/>
  <c r="AH11" i="1"/>
  <c r="D16" i="1"/>
  <c r="E16" i="1"/>
  <c r="F16" i="1"/>
  <c r="G16" i="1"/>
  <c r="H16" i="1"/>
  <c r="I16" i="1"/>
  <c r="AC16" i="1"/>
  <c r="AD16" i="1"/>
  <c r="L16" i="1"/>
  <c r="M16" i="1"/>
  <c r="P16" i="1"/>
  <c r="Q16" i="1"/>
  <c r="AE16" i="1"/>
  <c r="AF16" i="1"/>
  <c r="W16" i="1"/>
  <c r="X16" i="1"/>
  <c r="Y16" i="1"/>
  <c r="Z16" i="1"/>
  <c r="AG16" i="1"/>
  <c r="AH16" i="1"/>
  <c r="D36" i="1"/>
  <c r="E36" i="1"/>
  <c r="F36" i="1"/>
  <c r="G36" i="1"/>
  <c r="H36" i="1"/>
  <c r="I36" i="1"/>
  <c r="AC36" i="1"/>
  <c r="AD36" i="1"/>
  <c r="L36" i="1"/>
  <c r="M36" i="1"/>
  <c r="P36" i="1"/>
  <c r="Q36" i="1"/>
  <c r="AE36" i="1"/>
  <c r="AF36" i="1"/>
  <c r="W22" i="1"/>
  <c r="W36" i="1"/>
  <c r="X36" i="1"/>
  <c r="Y36" i="1"/>
  <c r="Z36" i="1"/>
  <c r="AG36" i="1"/>
  <c r="AH36" i="1"/>
  <c r="AC44" i="1"/>
  <c r="AD44" i="1"/>
  <c r="AE44" i="1"/>
  <c r="AF44" i="1"/>
  <c r="AG44" i="1"/>
  <c r="AH44" i="1"/>
  <c r="D52" i="1"/>
  <c r="E52" i="1"/>
  <c r="F52" i="1"/>
  <c r="G52" i="1"/>
  <c r="H52" i="1"/>
  <c r="I52" i="1"/>
  <c r="AC52" i="1"/>
  <c r="AD52" i="1"/>
  <c r="L52" i="1"/>
  <c r="M52" i="1"/>
  <c r="P52" i="1"/>
  <c r="Q52" i="1"/>
  <c r="AE52" i="1"/>
  <c r="AF52" i="1"/>
  <c r="W52" i="1"/>
  <c r="X52" i="1"/>
  <c r="Y52" i="1"/>
  <c r="Z52" i="1"/>
  <c r="AG52" i="1"/>
  <c r="AH52" i="1"/>
  <c r="D67" i="1"/>
  <c r="E67" i="1"/>
  <c r="F67" i="1"/>
  <c r="G67" i="1"/>
  <c r="H67" i="1"/>
  <c r="I67" i="1"/>
  <c r="AC67" i="1"/>
  <c r="AD67" i="1"/>
  <c r="L67" i="1"/>
  <c r="M67" i="1"/>
  <c r="P67" i="1"/>
  <c r="Q67" i="1"/>
  <c r="AE67" i="1"/>
  <c r="AF67" i="1"/>
  <c r="W55" i="1"/>
  <c r="W67" i="1"/>
  <c r="X55" i="1"/>
  <c r="X67" i="1"/>
  <c r="Y67" i="1"/>
  <c r="Z67" i="1"/>
  <c r="AG67" i="1"/>
  <c r="AH67" i="1"/>
  <c r="AH70" i="1"/>
  <c r="AH71" i="1"/>
  <c r="AG70" i="1"/>
  <c r="AG71" i="1"/>
  <c r="AF70" i="1"/>
  <c r="AF71" i="1"/>
  <c r="AE70" i="1"/>
  <c r="AE71" i="1"/>
  <c r="AD70" i="1"/>
  <c r="AD71" i="1"/>
  <c r="AC70" i="1"/>
  <c r="AC71" i="1"/>
  <c r="AH68" i="1"/>
  <c r="AG68" i="1"/>
  <c r="AF68" i="1"/>
  <c r="AE68" i="1"/>
  <c r="AD68" i="1"/>
  <c r="AC68" i="1"/>
  <c r="AH53" i="1"/>
  <c r="AG53" i="1"/>
  <c r="AF53" i="1"/>
  <c r="AE53" i="1"/>
  <c r="AD53" i="1"/>
  <c r="AC53" i="1"/>
  <c r="AH45" i="1"/>
  <c r="AG45" i="1"/>
  <c r="AF45" i="1"/>
  <c r="AE45" i="1"/>
  <c r="AD45" i="1"/>
  <c r="AC45" i="1"/>
  <c r="AH37" i="1"/>
  <c r="AG37" i="1"/>
  <c r="AF37" i="1"/>
  <c r="AE37" i="1"/>
  <c r="AD37" i="1"/>
  <c r="AC37" i="1"/>
  <c r="AH17" i="1"/>
  <c r="AG17" i="1"/>
  <c r="AF17" i="1"/>
  <c r="AE17" i="1"/>
  <c r="AD17" i="1"/>
  <c r="AC17" i="1"/>
  <c r="AD12" i="1"/>
  <c r="AE12" i="1"/>
  <c r="AF12" i="1"/>
  <c r="AG12" i="1"/>
  <c r="AH12" i="1"/>
  <c r="AC12" i="1"/>
  <c r="E70" i="1"/>
  <c r="F70" i="1"/>
  <c r="G70" i="1"/>
  <c r="H70" i="1"/>
  <c r="I70" i="1"/>
  <c r="L70" i="1"/>
  <c r="M70" i="1"/>
  <c r="P70" i="1"/>
  <c r="Q70" i="1"/>
  <c r="W70" i="1"/>
  <c r="X70" i="1"/>
  <c r="Y70" i="1"/>
  <c r="Z70" i="1"/>
  <c r="AA47" i="1"/>
  <c r="AA48" i="1"/>
  <c r="AA49" i="1"/>
  <c r="AA50" i="1"/>
  <c r="AA51" i="1"/>
  <c r="AA52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5" i="1"/>
  <c r="AA6" i="1"/>
  <c r="AA7" i="1"/>
  <c r="AA8" i="1"/>
  <c r="AA9" i="1"/>
  <c r="AA10" i="1"/>
  <c r="AA11" i="1"/>
  <c r="AA15" i="1"/>
  <c r="AA14" i="1"/>
  <c r="AA16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44" i="1"/>
  <c r="AA70" i="1"/>
  <c r="D70" i="1"/>
  <c r="A55" i="1"/>
  <c r="A56" i="1"/>
  <c r="A57" i="1"/>
  <c r="A58" i="1"/>
  <c r="A59" i="1"/>
  <c r="A60" i="1"/>
  <c r="A47" i="1"/>
  <c r="A48" i="1"/>
  <c r="A49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14" i="1"/>
  <c r="A5" i="1"/>
  <c r="A6" i="1"/>
  <c r="A7" i="1"/>
  <c r="A8" i="1"/>
  <c r="A9" i="1"/>
  <c r="A10" i="1"/>
  <c r="E42" i="1"/>
  <c r="F42" i="1"/>
  <c r="G42" i="1"/>
  <c r="H42" i="1"/>
  <c r="I42" i="1"/>
  <c r="L42" i="1"/>
  <c r="M42" i="1"/>
  <c r="P42" i="1"/>
  <c r="Q42" i="1"/>
  <c r="W42" i="1"/>
  <c r="X42" i="1"/>
  <c r="Y42" i="1"/>
  <c r="Z42" i="1"/>
  <c r="AA42" i="1"/>
  <c r="D42" i="1"/>
  <c r="AD25" i="1"/>
  <c r="AD35" i="1"/>
  <c r="AE25" i="1"/>
  <c r="AE35" i="1"/>
  <c r="AF25" i="1"/>
  <c r="AF35" i="1"/>
  <c r="AG25" i="1"/>
  <c r="AG35" i="1"/>
  <c r="AH26" i="1"/>
  <c r="AC25" i="1"/>
  <c r="AH25" i="1"/>
  <c r="AC35" i="1"/>
  <c r="AH35" i="1"/>
  <c r="A61" i="1"/>
  <c r="A62" i="1"/>
  <c r="A63" i="1"/>
  <c r="A64" i="1"/>
  <c r="A65" i="1"/>
  <c r="A66" i="1"/>
  <c r="A15" i="1"/>
  <c r="A50" i="1"/>
  <c r="A51" i="1"/>
  <c r="AC9" i="1"/>
  <c r="AD9" i="1"/>
  <c r="AE9" i="1"/>
  <c r="AF9" i="1"/>
  <c r="AG9" i="1"/>
  <c r="AC5" i="1"/>
  <c r="AD5" i="1"/>
  <c r="AE5" i="1"/>
  <c r="AF5" i="1"/>
  <c r="AG5" i="1"/>
  <c r="AC8" i="1"/>
  <c r="AD8" i="1"/>
  <c r="AE8" i="1"/>
  <c r="AF8" i="1"/>
  <c r="AG8" i="1"/>
  <c r="AH8" i="1"/>
  <c r="AC10" i="1"/>
  <c r="AD10" i="1"/>
  <c r="AE10" i="1"/>
  <c r="AF10" i="1"/>
  <c r="AG10" i="1"/>
  <c r="AC6" i="1"/>
  <c r="AD6" i="1"/>
  <c r="AE6" i="1"/>
  <c r="AF6" i="1"/>
  <c r="AG6" i="1"/>
  <c r="AH6" i="1"/>
  <c r="AC33" i="1"/>
  <c r="AD33" i="1"/>
  <c r="AE33" i="1"/>
  <c r="AF33" i="1"/>
  <c r="AG33" i="1"/>
  <c r="AC32" i="1"/>
  <c r="AD32" i="1"/>
  <c r="AE32" i="1"/>
  <c r="AF32" i="1"/>
  <c r="AG32" i="1"/>
  <c r="AC27" i="1"/>
  <c r="AD27" i="1"/>
  <c r="AE27" i="1"/>
  <c r="AF27" i="1"/>
  <c r="AG27" i="1"/>
  <c r="AC31" i="1"/>
  <c r="AD31" i="1"/>
  <c r="AE31" i="1"/>
  <c r="AF31" i="1"/>
  <c r="AG31" i="1"/>
  <c r="AC28" i="1"/>
  <c r="AD28" i="1"/>
  <c r="AE28" i="1"/>
  <c r="AF28" i="1"/>
  <c r="AG28" i="1"/>
  <c r="AH28" i="1"/>
  <c r="AC19" i="1"/>
  <c r="AD19" i="1"/>
  <c r="AE19" i="1"/>
  <c r="AF19" i="1"/>
  <c r="AG19" i="1"/>
  <c r="AC34" i="1"/>
  <c r="AD34" i="1"/>
  <c r="AE34" i="1"/>
  <c r="AF34" i="1"/>
  <c r="AG34" i="1"/>
  <c r="AC20" i="1"/>
  <c r="AD20" i="1"/>
  <c r="AE20" i="1"/>
  <c r="AF20" i="1"/>
  <c r="AG20" i="1"/>
  <c r="AH20" i="1"/>
  <c r="AC30" i="1"/>
  <c r="AD30" i="1"/>
  <c r="AE30" i="1"/>
  <c r="AF30" i="1"/>
  <c r="AG30" i="1"/>
  <c r="AC23" i="1"/>
  <c r="AD23" i="1"/>
  <c r="AE23" i="1"/>
  <c r="AF23" i="1"/>
  <c r="AG23" i="1"/>
  <c r="AC21" i="1"/>
  <c r="AD21" i="1"/>
  <c r="AE21" i="1"/>
  <c r="AF21" i="1"/>
  <c r="AG21" i="1"/>
  <c r="AH21" i="1"/>
  <c r="AC24" i="1"/>
  <c r="AD24" i="1"/>
  <c r="AE24" i="1"/>
  <c r="AF24" i="1"/>
  <c r="AG24" i="1"/>
  <c r="AC22" i="1"/>
  <c r="AD22" i="1"/>
  <c r="AE22" i="1"/>
  <c r="AF22" i="1"/>
  <c r="AG22" i="1"/>
  <c r="AC49" i="1"/>
  <c r="AD49" i="1"/>
  <c r="AE49" i="1"/>
  <c r="AF49" i="1"/>
  <c r="AG49" i="1"/>
  <c r="AC47" i="1"/>
  <c r="AD47" i="1"/>
  <c r="AE47" i="1"/>
  <c r="AF47" i="1"/>
  <c r="AG47" i="1"/>
  <c r="AC51" i="1"/>
  <c r="AD51" i="1"/>
  <c r="AE51" i="1"/>
  <c r="AF51" i="1"/>
  <c r="AG51" i="1"/>
  <c r="AC48" i="1"/>
  <c r="AD48" i="1"/>
  <c r="AE48" i="1"/>
  <c r="AF48" i="1"/>
  <c r="AG48" i="1"/>
  <c r="AC50" i="1"/>
  <c r="AD50" i="1"/>
  <c r="AE50" i="1"/>
  <c r="AF50" i="1"/>
  <c r="AG50" i="1"/>
  <c r="AH50" i="1"/>
  <c r="AC60" i="1"/>
  <c r="AD60" i="1"/>
  <c r="AE60" i="1"/>
  <c r="AF60" i="1"/>
  <c r="AG60" i="1"/>
  <c r="AC65" i="1"/>
  <c r="AD65" i="1"/>
  <c r="AE65" i="1"/>
  <c r="AF65" i="1"/>
  <c r="AG65" i="1"/>
  <c r="AC61" i="1"/>
  <c r="AD61" i="1"/>
  <c r="AE61" i="1"/>
  <c r="AF61" i="1"/>
  <c r="AG61" i="1"/>
  <c r="AC63" i="1"/>
  <c r="AD63" i="1"/>
  <c r="AE63" i="1"/>
  <c r="AF63" i="1"/>
  <c r="AG63" i="1"/>
  <c r="AC56" i="1"/>
  <c r="AD56" i="1"/>
  <c r="AE56" i="1"/>
  <c r="AF56" i="1"/>
  <c r="AG56" i="1"/>
  <c r="AC55" i="1"/>
  <c r="AD55" i="1"/>
  <c r="AE55" i="1"/>
  <c r="AF55" i="1"/>
  <c r="AG55" i="1"/>
  <c r="AC66" i="1"/>
  <c r="AD66" i="1"/>
  <c r="AE66" i="1"/>
  <c r="AF66" i="1"/>
  <c r="AG66" i="1"/>
  <c r="AC62" i="1"/>
  <c r="AD62" i="1"/>
  <c r="AE62" i="1"/>
  <c r="AF62" i="1"/>
  <c r="AG62" i="1"/>
  <c r="AC59" i="1"/>
  <c r="AD59" i="1"/>
  <c r="AE59" i="1"/>
  <c r="AF59" i="1"/>
  <c r="AG59" i="1"/>
  <c r="AC57" i="1"/>
  <c r="AD57" i="1"/>
  <c r="AE57" i="1"/>
  <c r="AF57" i="1"/>
  <c r="AG57" i="1"/>
  <c r="AC64" i="1"/>
  <c r="AD64" i="1"/>
  <c r="AE64" i="1"/>
  <c r="AF64" i="1"/>
  <c r="AG64" i="1"/>
  <c r="AC14" i="1"/>
  <c r="AD14" i="1"/>
  <c r="AE14" i="1"/>
  <c r="AF14" i="1"/>
  <c r="AG14" i="1"/>
  <c r="AC15" i="1"/>
  <c r="AD15" i="1"/>
  <c r="AE15" i="1"/>
  <c r="AF15" i="1"/>
  <c r="AG15" i="1"/>
  <c r="AC58" i="1"/>
  <c r="AD58" i="1"/>
  <c r="AE58" i="1"/>
  <c r="AF58" i="1"/>
  <c r="AG58" i="1"/>
  <c r="AC29" i="1"/>
  <c r="AD29" i="1"/>
  <c r="AE29" i="1"/>
  <c r="AF29" i="1"/>
  <c r="AG29" i="1"/>
  <c r="AH29" i="1"/>
  <c r="AC7" i="1"/>
  <c r="AD7" i="1"/>
  <c r="AE7" i="1"/>
  <c r="AF7" i="1"/>
  <c r="AG7" i="1"/>
  <c r="AH7" i="1"/>
  <c r="AH49" i="1"/>
  <c r="AH14" i="1"/>
  <c r="AH59" i="1"/>
  <c r="AH56" i="1"/>
  <c r="AH60" i="1"/>
  <c r="AH65" i="1"/>
  <c r="AH47" i="1"/>
  <c r="AH22" i="1"/>
  <c r="AH19" i="1"/>
  <c r="AH33" i="1"/>
  <c r="AH5" i="1"/>
  <c r="AH15" i="1"/>
  <c r="AH55" i="1"/>
  <c r="AH30" i="1"/>
  <c r="AH32" i="1"/>
  <c r="AH9" i="1"/>
  <c r="AH58" i="1"/>
  <c r="AH64" i="1"/>
  <c r="AH57" i="1"/>
  <c r="AH66" i="1"/>
  <c r="AH61" i="1"/>
  <c r="AH51" i="1"/>
  <c r="AH27" i="1"/>
  <c r="AH10" i="1"/>
  <c r="AH62" i="1"/>
  <c r="AH63" i="1"/>
  <c r="AH48" i="1"/>
  <c r="AH24" i="1"/>
  <c r="AH23" i="1"/>
  <c r="AH34" i="1"/>
  <c r="AH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Source: thesis database apart from Hexham: Pirie 1987. 
Other exceptions in last column.</t>
        </r>
      </text>
    </comment>
    <comment ref="Q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S7 Sceats of Beonna &amp; Offa
S8 Broad penny, 2nd half C8th
S9 Broad penny, C9th</t>
        </r>
      </text>
    </comment>
    <comment ref="W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Tony:
N9 Monetarii
Æthelheah
Æthelweard
Cuthheard
Cynewulf
Dægberht
Eadwine
Herreth
Hwætred
Tidwine
Wilheah
Wulfheard
</t>
        </r>
      </text>
    </comment>
    <comment ref="N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Not part of hoard.</t>
        </r>
      </text>
    </comment>
    <comment ref="B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Bootham coin hoard, 1831 held at Stonyhurst College, Lancashire.</t>
        </r>
      </text>
    </comment>
    <comment ref="B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Aldwark, 21-33
Bedern Chapel
Blake Street, 9
Clementhorpe
Clifford Street?
Clifford's Tower
Coppergate, 16-22
Ebor Brewery
Minster
Old County Hospital
Rougier Street, 5
Skeldergate, 58-9
Tanner Row
Trentholme Drive
Walmgate
</t>
        </r>
      </text>
    </comment>
    <comment ref="I8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Tony:
</t>
        </r>
        <r>
          <rPr>
            <sz val="9"/>
            <color indexed="81"/>
            <rFont val="Tahoma"/>
            <family val="2"/>
          </rPr>
          <t>Ecgbert of Wessex, Minster 14</t>
        </r>
        <r>
          <rPr>
            <sz val="9"/>
            <color indexed="81"/>
            <rFont val="Tahoma"/>
            <family val="2"/>
          </rPr>
          <t xml:space="preserve">
A hoard of 100 coins, many Carolingian, from Coney Street in c. 1760 included coins of Lothare II, 840-55.
Metcalf (1957), p. 199-201.</t>
        </r>
      </text>
    </comment>
    <comment ref="Q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Dnier of Charles the Bald, Minster 15.</t>
        </r>
      </text>
    </comment>
    <comment ref="B1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Sites described as 'York', 'near York' or 'York productive site'.</t>
        </r>
      </text>
    </comment>
    <comment ref="O1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Beonna: lead trial piece. AIJA.</t>
        </r>
      </text>
    </comment>
    <comment ref="V1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Eardwulf by Cuthheart</t>
        </r>
      </text>
    </comment>
    <comment ref="O2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Q1G. 
Exotic species include fleeing biped variety.</t>
        </r>
      </text>
    </comment>
    <comment ref="U2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an Aethelwold Moll with Aethelred regal joint issue</t>
        </r>
      </text>
    </comment>
    <comment ref="E2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Mounted Lombardic tremissis in name of Maurice Tiberius - James Booth</t>
        </r>
      </text>
    </comment>
    <comment ref="U2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Æthelwald Moll and Archbishop Ecgberht</t>
        </r>
      </text>
    </comment>
    <comment ref="V24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Eardwulf by Cuthheart</t>
        </r>
      </text>
    </comment>
    <comment ref="Y24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 collection</t>
        </r>
      </text>
    </comment>
    <comment ref="V2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Including first found sceat of Eardwulf</t>
        </r>
      </text>
    </comment>
    <comment ref="V27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AIJA</t>
        </r>
      </text>
    </comment>
    <comment ref="Y2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AIJA. Osberht.</t>
        </r>
      </text>
    </comment>
    <comment ref="O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R&amp;M record 8 sceats:
period 5a: BIIIB/J (3),
period 5b: K, R (2).
period 5c: G (2).
Add to period 5b:
</t>
        </r>
        <r>
          <rPr>
            <i/>
            <sz val="9"/>
            <color indexed="81"/>
            <rFont val="Tahoma"/>
            <family val="2"/>
          </rPr>
          <t>SEDE SL</t>
        </r>
        <r>
          <rPr>
            <sz val="9"/>
            <color indexed="81"/>
            <rFont val="Tahoma"/>
            <family val="2"/>
          </rPr>
          <t>93-10
Q mule 67-25</t>
        </r>
      </text>
    </comment>
    <comment ref="V30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</t>
        </r>
      </text>
    </comment>
    <comment ref="N31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PAS duplicates the entries for the Series Z find.</t>
        </r>
      </text>
    </comment>
    <comment ref="L3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York gold shilling</t>
        </r>
      </text>
    </comment>
    <comment ref="U4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an Æthelwald Moll with Ecgberht</t>
        </r>
      </text>
    </comment>
    <comment ref="B48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Malton, near, site 1: Binnington
</t>
        </r>
      </text>
    </comment>
    <comment ref="O58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unique Series H mule, EMC 1988.90915.</t>
        </r>
      </text>
    </comment>
    <comment ref="X58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17 from purse hoard.</t>
        </r>
      </text>
    </comment>
    <comment ref="Z58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5 from purse hoard.</t>
        </r>
      </text>
    </comment>
    <comment ref="Q60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Includes sceat of Beonna of East Anglia by Efe.</t>
        </r>
      </text>
    </comment>
    <comment ref="X60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17 of which from the 'purse hoard'.</t>
        </r>
      </text>
    </comment>
    <comment ref="Z60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All from the 'purse hoard'?</t>
        </r>
      </text>
    </comment>
    <comment ref="O61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Series Q1G, </t>
        </r>
        <r>
          <rPr>
            <i/>
            <sz val="9"/>
            <color indexed="81"/>
            <rFont val="Tahoma"/>
            <family val="2"/>
          </rPr>
          <t>SL</t>
        </r>
        <r>
          <rPr>
            <sz val="9"/>
            <color indexed="81"/>
            <rFont val="Tahoma"/>
            <family val="2"/>
          </rPr>
          <t>63-100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Source: thesis database apart from Hexham: Pirie 1987. 
Other exceptions in last column.</t>
        </r>
      </text>
    </comment>
    <comment ref="Q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S7 Sceats of Beonna &amp; Offa
S8 Broad penny, 2nd half C8th
S9 Broad penny, C9th</t>
        </r>
      </text>
    </comment>
    <comment ref="W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Tony:
N9 Monetarii
Æthelheah
Æthelweard
Cuthheard
Cynewulf
Dægberht
Eadwine
Herreth
Hwætred
Tidwine
Wilheah
Wulfheard
</t>
        </r>
      </text>
    </comment>
    <comment ref="N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Not part of hoard.</t>
        </r>
      </text>
    </comment>
    <comment ref="B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Bootham coin hoard, 1831 held at Stonyhurst College, Lancashire.</t>
        </r>
      </text>
    </comment>
    <comment ref="B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Aldwark, 21-33
Bedern Chapel
Blake Street, 9
Clementhorpe
Clifford Street?
Clifford's Tower
Coppergate, 16-22
Ebor Brewery
Minster
Old County Hospital
Rougier Street, 5
Skeldergate, 58-9
Tanner Row
Trentholme Drive
Walmgate
</t>
        </r>
      </text>
    </comment>
    <comment ref="I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Tony:
</t>
        </r>
        <r>
          <rPr>
            <sz val="9"/>
            <color indexed="81"/>
            <rFont val="Tahoma"/>
            <family val="2"/>
          </rPr>
          <t>Ecgbert of Wessex, Minster 14</t>
        </r>
        <r>
          <rPr>
            <sz val="9"/>
            <color indexed="81"/>
            <rFont val="Tahoma"/>
            <family val="2"/>
          </rPr>
          <t xml:space="preserve">
A hoard of 100 coins, many Carolingian, from Coney Street in c. 1760 included coins of Lothare II, 840-55.
Metcalf (1957), p. 199-201.</t>
        </r>
      </text>
    </comment>
    <comment ref="Q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Dnier of Charles the Bald, Minster 15.</t>
        </r>
      </text>
    </comment>
    <comment ref="B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Sites described as 'York', 'near York' or 'York productive site'.</t>
        </r>
      </text>
    </comment>
    <comment ref="O1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Beonna: lead trial piece. AIJA.</t>
        </r>
      </text>
    </comment>
    <comment ref="V1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Eardwulf by Cuthheart</t>
        </r>
      </text>
    </comment>
    <comment ref="O2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Q1G. 
Exotic species include fleeing biped variety.</t>
        </r>
      </text>
    </comment>
    <comment ref="U2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an Aethelwold Moll with Aethelred regal joint issue</t>
        </r>
      </text>
    </comment>
    <comment ref="E2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Mounted Lombardic tremissis in name of Maurice Tiberius - James Booth</t>
        </r>
      </text>
    </comment>
    <comment ref="U2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Æthelwald Moll and Archbishop Ecgberht</t>
        </r>
      </text>
    </comment>
    <comment ref="V24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Eardwulf by Cuthheart</t>
        </r>
      </text>
    </comment>
    <comment ref="Y2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 collection</t>
        </r>
      </text>
    </comment>
    <comment ref="V2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Including first found sceat of Eardwulf</t>
        </r>
      </text>
    </comment>
    <comment ref="V2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AIJA</t>
        </r>
      </text>
    </comment>
    <comment ref="B2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Augmented per Table 64</t>
        </r>
      </text>
    </comment>
    <comment ref="Y2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AIJA. Osberht.</t>
        </r>
      </text>
    </comment>
    <comment ref="O3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R&amp;M record 8 sceats:
period 5a: BIIIB/J (3),
period 5b: K, R (2).
period 5c: G (2).
Add to period 5b:
</t>
        </r>
        <r>
          <rPr>
            <i/>
            <sz val="9"/>
            <color indexed="81"/>
            <rFont val="Tahoma"/>
            <family val="2"/>
          </rPr>
          <t>SEDE SL</t>
        </r>
        <r>
          <rPr>
            <sz val="9"/>
            <color indexed="81"/>
            <rFont val="Tahoma"/>
            <family val="2"/>
          </rPr>
          <t>93-10
Q mule 67-25</t>
        </r>
      </text>
    </comment>
    <comment ref="V3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AIJA</t>
        </r>
      </text>
    </comment>
    <comment ref="N31" authorId="0" shapeId="0" xr:uid="{00000000-0006-0000-0100-00001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PAS duplicates the entries for the Series Z find.</t>
        </r>
      </text>
    </comment>
    <comment ref="L35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York gold shilling</t>
        </r>
      </text>
    </comment>
    <comment ref="U4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an Æthelwald Moll with Ecgberht</t>
        </r>
      </text>
    </comment>
    <comment ref="B4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Malton, near, site 1: Binnington
</t>
        </r>
      </text>
    </comment>
    <comment ref="O5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Including unique Series H mule, EMC 1988.90915.</t>
        </r>
      </text>
    </comment>
    <comment ref="X5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17 from purse hoard.</t>
        </r>
      </text>
    </comment>
    <comment ref="Z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5 from purse hoard.</t>
        </r>
      </text>
    </comment>
    <comment ref="Q60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Includes sceat of Beonna of East Anglia by Efe.</t>
        </r>
      </text>
    </comment>
    <comment ref="X60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17 of which from the 'purse hoard'.</t>
        </r>
      </text>
    </comment>
    <comment ref="Z60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All from the 'purse hoard'?</t>
        </r>
      </text>
    </comment>
    <comment ref="O61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Series Q1G, </t>
        </r>
        <r>
          <rPr>
            <i/>
            <sz val="9"/>
            <color indexed="81"/>
            <rFont val="Tahoma"/>
            <family val="2"/>
          </rPr>
          <t>SL</t>
        </r>
        <r>
          <rPr>
            <sz val="9"/>
            <color indexed="81"/>
            <rFont val="Tahoma"/>
            <family val="2"/>
          </rPr>
          <t>63-100</t>
        </r>
      </text>
    </comment>
  </commentList>
</comments>
</file>

<file path=xl/sharedStrings.xml><?xml version="1.0" encoding="utf-8"?>
<sst xmlns="http://schemas.openxmlformats.org/spreadsheetml/2006/main" count="340" uniqueCount="128">
  <si>
    <t>N8</t>
  </si>
  <si>
    <t>N9</t>
  </si>
  <si>
    <t>Period-&gt;</t>
  </si>
  <si>
    <t>Aberlady</t>
  </si>
  <si>
    <t>Burton Fleming</t>
  </si>
  <si>
    <t>Cottam</t>
  </si>
  <si>
    <t>Lindisfarne</t>
  </si>
  <si>
    <t>Ripon</t>
  </si>
  <si>
    <t>Ryther</t>
  </si>
  <si>
    <t>West Heslerton</t>
  </si>
  <si>
    <t>Whitby</t>
  </si>
  <si>
    <t>Bamburgh</t>
  </si>
  <si>
    <t>Carlisle</t>
  </si>
  <si>
    <t>Hexham</t>
  </si>
  <si>
    <t>South Newbald</t>
  </si>
  <si>
    <t>Thwing</t>
  </si>
  <si>
    <t>Total</t>
  </si>
  <si>
    <t>Sub-Roman coinage</t>
  </si>
  <si>
    <t>Post-Roman coinage</t>
  </si>
  <si>
    <t>Imported Merovingian gold</t>
  </si>
  <si>
    <t>Anglo-Saxon gold shilling</t>
  </si>
  <si>
    <t>Southumbrian pale gold shilling</t>
  </si>
  <si>
    <t>Merovingian silver denier</t>
  </si>
  <si>
    <t>Secondary Southumbrian sceats</t>
  </si>
  <si>
    <t>Imported secondary Continental sceats</t>
  </si>
  <si>
    <t>Putative secondary Northumbrian sceats</t>
  </si>
  <si>
    <t xml:space="preserve">Joint issues </t>
  </si>
  <si>
    <t>Inscriptional reverse sceats</t>
  </si>
  <si>
    <t>brass</t>
  </si>
  <si>
    <t>bronze</t>
  </si>
  <si>
    <t>Primary Northumbria</t>
  </si>
  <si>
    <t>Primary Southumbria</t>
  </si>
  <si>
    <t>blundered or illegible</t>
  </si>
  <si>
    <t>Later northern broad penny C8-9th</t>
  </si>
  <si>
    <t>Fishergate</t>
  </si>
  <si>
    <t>Wharram Percy</t>
  </si>
  <si>
    <t>Sledmere</t>
  </si>
  <si>
    <t>County</t>
  </si>
  <si>
    <t>EL</t>
  </si>
  <si>
    <t>NY</t>
  </si>
  <si>
    <t>EY</t>
  </si>
  <si>
    <t>Cu</t>
  </si>
  <si>
    <t>D&amp;G</t>
  </si>
  <si>
    <t>T&amp;W</t>
  </si>
  <si>
    <t>N'a</t>
  </si>
  <si>
    <t>Y</t>
  </si>
  <si>
    <t>St Leonard's Place</t>
  </si>
  <si>
    <t>Kirkoswald</t>
  </si>
  <si>
    <t>Newcastle, Black Gate</t>
  </si>
  <si>
    <t>Carolingian</t>
  </si>
  <si>
    <t>Imported Primary  Continental sceats</t>
  </si>
  <si>
    <t>Other sites: inner</t>
  </si>
  <si>
    <t>Totals</t>
  </si>
  <si>
    <t>North Ferriby</t>
  </si>
  <si>
    <t>Kilham</t>
  </si>
  <si>
    <t>3a</t>
  </si>
  <si>
    <t>3b</t>
  </si>
  <si>
    <t>3c</t>
  </si>
  <si>
    <t>4a</t>
  </si>
  <si>
    <t>4b</t>
  </si>
  <si>
    <t>4c</t>
  </si>
  <si>
    <t>4d</t>
  </si>
  <si>
    <t>5c</t>
  </si>
  <si>
    <t>5d</t>
  </si>
  <si>
    <t>5b</t>
  </si>
  <si>
    <t>N6</t>
  </si>
  <si>
    <t>N7</t>
  </si>
  <si>
    <t>N10a</t>
  </si>
  <si>
    <t>N10b</t>
  </si>
  <si>
    <t>N10c</t>
  </si>
  <si>
    <t>N11</t>
  </si>
  <si>
    <t>S7-9</t>
  </si>
  <si>
    <t>5a</t>
  </si>
  <si>
    <t>Bolton Percy, Ulleskelf</t>
  </si>
  <si>
    <t>Garton-on-the-Wolds</t>
  </si>
  <si>
    <t>Malton</t>
  </si>
  <si>
    <t>Driffield</t>
  </si>
  <si>
    <t>Pocklington</t>
  </si>
  <si>
    <t>Staxton</t>
  </si>
  <si>
    <t>Yapham</t>
  </si>
  <si>
    <t>Hayton</t>
  </si>
  <si>
    <t>Sherburn</t>
  </si>
  <si>
    <t>Skirpenbeck</t>
  </si>
  <si>
    <t>Whithorn</t>
  </si>
  <si>
    <t>Y(/La)</t>
  </si>
  <si>
    <t>Hoddom</t>
  </si>
  <si>
    <t>Later southern broad pennies C8-9th</t>
  </si>
  <si>
    <t>Yeavering</t>
  </si>
  <si>
    <t>'Stonyhurst', St Mary's</t>
  </si>
  <si>
    <t>Kirkburn</t>
  </si>
  <si>
    <t>York total</t>
  </si>
  <si>
    <t xml:space="preserve">silver-alloy emissions </t>
  </si>
  <si>
    <t>Binnington</t>
  </si>
  <si>
    <t>Wolds total</t>
  </si>
  <si>
    <t>Merovingian</t>
  </si>
  <si>
    <t>Continental</t>
  </si>
  <si>
    <t>Northern?</t>
  </si>
  <si>
    <t>Northumbrian</t>
  </si>
  <si>
    <t>Source-&gt;</t>
  </si>
  <si>
    <t>Frankia</t>
  </si>
  <si>
    <t>Southumbrian</t>
  </si>
  <si>
    <t>Grand Total</t>
  </si>
  <si>
    <t>Everingham</t>
  </si>
  <si>
    <t>Wc</t>
  </si>
  <si>
    <t>Ww</t>
  </si>
  <si>
    <t>We</t>
  </si>
  <si>
    <t>Other sites: outer</t>
  </si>
  <si>
    <t>York &amp; environs</t>
  </si>
  <si>
    <t>Central Lowlands</t>
  </si>
  <si>
    <t>Yorkshire Wolds</t>
  </si>
  <si>
    <t>Wolds west</t>
  </si>
  <si>
    <t>Wolds central</t>
  </si>
  <si>
    <t>Wolds east</t>
  </si>
  <si>
    <t>Wolds analysis</t>
  </si>
  <si>
    <t>Vale of Pickering</t>
  </si>
  <si>
    <t>Bernicia &amp; the north</t>
  </si>
  <si>
    <t>Source analysis</t>
  </si>
  <si>
    <t>Ratio of Continental primary to all primary</t>
  </si>
  <si>
    <t>Ratio of Continental secondary to all secondary</t>
  </si>
  <si>
    <t>All Primary</t>
  </si>
  <si>
    <t>Primary Continental</t>
  </si>
  <si>
    <t>All Secondary</t>
  </si>
  <si>
    <t>Secondary Continental</t>
  </si>
  <si>
    <r>
      <t>Site finds by Source:</t>
    </r>
    <r>
      <rPr>
        <sz val="12"/>
        <color theme="1"/>
        <rFont val="Times New Roman"/>
        <family val="1"/>
      </rPr>
      <t xml:space="preserve">        </t>
    </r>
    <r>
      <rPr>
        <u/>
        <sz val="11"/>
        <color theme="1"/>
        <rFont val="Times New Roman"/>
        <family val="1"/>
      </rPr>
      <t>Coin-rich sites &amp; Hoards</t>
    </r>
    <r>
      <rPr>
        <sz val="12"/>
        <color theme="1"/>
        <rFont val="Times New Roman"/>
        <family val="1"/>
      </rPr>
      <t xml:space="preserve">       </t>
    </r>
    <r>
      <rPr>
        <sz val="8"/>
        <color theme="1"/>
        <rFont val="Times New Roman"/>
        <family val="1"/>
      </rPr>
      <t>as at December 2014</t>
    </r>
  </si>
  <si>
    <r>
      <t xml:space="preserve">Eadberht’s </t>
    </r>
    <r>
      <rPr>
        <i/>
        <u/>
        <sz val="7"/>
        <color rgb="FF000000"/>
        <rFont val="Times New Roman"/>
        <family val="1"/>
      </rPr>
      <t>renovatio</t>
    </r>
  </si>
  <si>
    <r>
      <rPr>
        <u/>
        <sz val="11"/>
        <color theme="1"/>
        <rFont val="Times New Roman"/>
        <family val="1"/>
      </rPr>
      <t>Beverley</t>
    </r>
    <r>
      <rPr>
        <sz val="11"/>
        <color theme="1"/>
        <rFont val="Times New Roman"/>
        <family val="1"/>
      </rPr>
      <t xml:space="preserve"> (Lurk Lane, 30)</t>
    </r>
  </si>
  <si>
    <t>Dataset 9</t>
  </si>
  <si>
    <t>Site A near Pocklington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</si>
</sst>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0.0%"/>
  </numFmts>
  <fonts count="3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u/>
      <sz val="10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u/>
      <sz val="7"/>
      <color rgb="FF000000"/>
      <name val="Times New Roman"/>
      <family val="1"/>
    </font>
    <font>
      <u/>
      <sz val="7"/>
      <color theme="0" tint="-0.249977111117893"/>
      <name val="Times New Roman"/>
      <family val="1"/>
    </font>
    <font>
      <u/>
      <sz val="7"/>
      <color theme="1"/>
      <name val="Times New Roman"/>
      <family val="1"/>
    </font>
    <font>
      <i/>
      <u/>
      <sz val="7"/>
      <color rgb="FF000000"/>
      <name val="Times New Roman"/>
      <family val="1"/>
    </font>
    <font>
      <b/>
      <u/>
      <sz val="7"/>
      <color theme="1"/>
      <name val="Times New Roman"/>
      <family val="1"/>
    </font>
    <font>
      <sz val="11"/>
      <name val="Times New Roman"/>
      <family val="1"/>
    </font>
    <font>
      <b/>
      <u/>
      <sz val="12"/>
      <name val="Times New Roman"/>
      <family val="1"/>
    </font>
    <font>
      <b/>
      <u/>
      <sz val="12"/>
      <color theme="0" tint="-0.249977111117893"/>
      <name val="Times New Roman"/>
      <family val="1"/>
    </font>
    <font>
      <sz val="12"/>
      <name val="Times New Roman"/>
      <family val="1"/>
    </font>
    <font>
      <b/>
      <u/>
      <sz val="5"/>
      <name val="Times New Roman"/>
      <family val="1"/>
    </font>
    <font>
      <b/>
      <u/>
      <sz val="6"/>
      <name val="Times New Roman"/>
      <family val="1"/>
    </font>
    <font>
      <sz val="11"/>
      <color theme="1"/>
      <name val="Times New Roman"/>
      <family val="1"/>
    </font>
    <font>
      <sz val="11"/>
      <color theme="0" tint="-0.249977111117893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 tint="-0.249977111117893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6">
    <xf numFmtId="0" fontId="0" fillId="0" borderId="0" xfId="0"/>
    <xf numFmtId="0" fontId="7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left" textRotation="90" wrapText="1"/>
    </xf>
    <xf numFmtId="0" fontId="13" fillId="0" borderId="0" xfId="0" applyFont="1" applyBorder="1" applyAlignment="1">
      <alignment horizontal="right" textRotation="90" wrapText="1"/>
    </xf>
    <xf numFmtId="0" fontId="14" fillId="0" borderId="0" xfId="0" applyFont="1" applyBorder="1" applyAlignment="1">
      <alignment horizontal="right" textRotation="90" wrapText="1"/>
    </xf>
    <xf numFmtId="0" fontId="15" fillId="0" borderId="0" xfId="0" applyFont="1" applyAlignment="1">
      <alignment horizontal="right" textRotation="90" wrapText="1"/>
    </xf>
    <xf numFmtId="0" fontId="15" fillId="0" borderId="0" xfId="0" applyFont="1" applyAlignment="1">
      <alignment horizontal="right" wrapText="1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  <xf numFmtId="2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" fontId="24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2" fontId="24" fillId="0" borderId="0" xfId="0" applyNumberFormat="1" applyFont="1" applyAlignment="1">
      <alignment vertical="center"/>
    </xf>
    <xf numFmtId="49" fontId="24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5" fontId="24" fillId="0" borderId="0" xfId="1" applyNumberFormat="1" applyFont="1"/>
    <xf numFmtId="49" fontId="24" fillId="0" borderId="0" xfId="0" applyNumberFormat="1" applyFont="1" applyAlignment="1">
      <alignment vertical="center"/>
    </xf>
    <xf numFmtId="49" fontId="24" fillId="0" borderId="0" xfId="0" quotePrefix="1" applyNumberFormat="1" applyFont="1" applyAlignment="1">
      <alignment horizontal="left" vertical="center"/>
    </xf>
    <xf numFmtId="49" fontId="26" fillId="0" borderId="0" xfId="0" applyNumberFormat="1" applyFont="1" applyAlignment="1">
      <alignment horizontal="right" vertical="center"/>
    </xf>
    <xf numFmtId="164" fontId="26" fillId="0" borderId="1" xfId="0" applyNumberFormat="1" applyFont="1" applyBorder="1" applyAlignment="1">
      <alignment vertical="center"/>
    </xf>
    <xf numFmtId="164" fontId="26" fillId="0" borderId="0" xfId="0" applyNumberFormat="1" applyFont="1" applyBorder="1" applyAlignment="1">
      <alignment vertical="center"/>
    </xf>
    <xf numFmtId="165" fontId="26" fillId="0" borderId="1" xfId="1" applyNumberFormat="1" applyFont="1" applyBorder="1"/>
    <xf numFmtId="165" fontId="24" fillId="0" borderId="0" xfId="1" applyNumberFormat="1" applyFont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164" fontId="24" fillId="0" borderId="0" xfId="0" applyNumberFormat="1" applyFont="1" applyBorder="1" applyAlignment="1">
      <alignment vertical="center"/>
    </xf>
    <xf numFmtId="164" fontId="25" fillId="0" borderId="0" xfId="0" applyNumberFormat="1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9" fontId="24" fillId="0" borderId="0" xfId="0" applyNumberFormat="1" applyFont="1" applyFill="1" applyAlignment="1">
      <alignment horizontal="left" vertical="center"/>
    </xf>
    <xf numFmtId="0" fontId="9" fillId="0" borderId="0" xfId="0" applyFont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left" vertical="center"/>
    </xf>
    <xf numFmtId="164" fontId="24" fillId="0" borderId="4" xfId="0" applyNumberFormat="1" applyFont="1" applyBorder="1" applyAlignment="1">
      <alignment vertical="center"/>
    </xf>
    <xf numFmtId="164" fontId="25" fillId="0" borderId="4" xfId="0" applyNumberFormat="1" applyFont="1" applyBorder="1" applyAlignment="1">
      <alignment vertical="center"/>
    </xf>
    <xf numFmtId="164" fontId="26" fillId="0" borderId="2" xfId="0" applyNumberFormat="1" applyFont="1" applyBorder="1" applyAlignment="1">
      <alignment vertical="center"/>
    </xf>
    <xf numFmtId="164" fontId="27" fillId="0" borderId="1" xfId="0" applyNumberFormat="1" applyFont="1" applyBorder="1" applyAlignment="1">
      <alignment vertical="center"/>
    </xf>
    <xf numFmtId="49" fontId="24" fillId="0" borderId="0" xfId="0" applyNumberFormat="1" applyFont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0" fontId="28" fillId="0" borderId="0" xfId="0" applyFont="1" applyAlignment="1">
      <alignment horizontal="right" vertical="center"/>
    </xf>
    <xf numFmtId="2" fontId="24" fillId="0" borderId="0" xfId="0" applyNumberFormat="1" applyFont="1" applyAlignment="1">
      <alignment horizontal="right" vertical="center"/>
    </xf>
    <xf numFmtId="49" fontId="29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horizontal="right"/>
    </xf>
    <xf numFmtId="2" fontId="24" fillId="0" borderId="0" xfId="0" applyNumberFormat="1" applyFont="1"/>
    <xf numFmtId="49" fontId="24" fillId="0" borderId="0" xfId="0" applyNumberFormat="1" applyFont="1" applyAlignment="1">
      <alignment horizontal="left"/>
    </xf>
    <xf numFmtId="164" fontId="26" fillId="0" borderId="1" xfId="0" applyNumberFormat="1" applyFont="1" applyBorder="1"/>
    <xf numFmtId="164" fontId="26" fillId="0" borderId="0" xfId="0" applyNumberFormat="1" applyFont="1" applyBorder="1"/>
    <xf numFmtId="0" fontId="24" fillId="0" borderId="0" xfId="0" applyFont="1"/>
    <xf numFmtId="0" fontId="25" fillId="0" borderId="0" xfId="0" applyFont="1"/>
    <xf numFmtId="164" fontId="24" fillId="0" borderId="0" xfId="0" applyNumberFormat="1" applyFont="1"/>
    <xf numFmtId="2" fontId="24" fillId="2" borderId="0" xfId="0" applyNumberFormat="1" applyFont="1" applyFill="1" applyAlignment="1">
      <alignment vertical="center"/>
    </xf>
    <xf numFmtId="49" fontId="24" fillId="2" borderId="0" xfId="0" applyNumberFormat="1" applyFont="1" applyFill="1" applyAlignment="1">
      <alignment horizontal="left" vertical="center"/>
    </xf>
    <xf numFmtId="164" fontId="24" fillId="2" borderId="0" xfId="0" applyNumberFormat="1" applyFont="1" applyFill="1" applyAlignment="1">
      <alignment vertical="center"/>
    </xf>
    <xf numFmtId="164" fontId="24" fillId="2" borderId="0" xfId="0" applyNumberFormat="1" applyFont="1" applyFill="1" applyBorder="1" applyAlignment="1">
      <alignment vertical="center"/>
    </xf>
    <xf numFmtId="164" fontId="25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165" fontId="24" fillId="2" borderId="0" xfId="1" applyNumberFormat="1" applyFont="1" applyFill="1"/>
    <xf numFmtId="0" fontId="24" fillId="0" borderId="0" xfId="0" applyFont="1" applyFill="1" applyAlignment="1">
      <alignment vertical="center"/>
    </xf>
    <xf numFmtId="164" fontId="26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1"/>
  <sheetViews>
    <sheetView tabSelected="1" zoomScale="80" zoomScaleNormal="80" zoomScaleSheetLayoutView="80" workbookViewId="0">
      <pane xSplit="2" ySplit="2" topLeftCell="C3" activePane="bottomRight" state="frozen"/>
      <selection pane="topRight" activeCell="B1" sqref="B1"/>
      <selection pane="bottomLeft" activeCell="A4" sqref="A4"/>
      <selection pane="bottomRight" activeCell="C3" sqref="C3"/>
    </sheetView>
  </sheetViews>
  <sheetFormatPr defaultRowHeight="15" x14ac:dyDescent="0.25"/>
  <cols>
    <col min="1" max="1" width="5.85546875" style="57" customWidth="1"/>
    <col min="2" max="2" width="25.28515625" style="58" customWidth="1"/>
    <col min="3" max="3" width="5.42578125" style="58" customWidth="1"/>
    <col min="4" max="4" width="6.7109375" style="61" customWidth="1"/>
    <col min="5" max="7" width="6.28515625" style="61" bestFit="1" customWidth="1"/>
    <col min="8" max="8" width="5.28515625" style="62" customWidth="1"/>
    <col min="9" max="9" width="6.7109375" style="61" customWidth="1"/>
    <col min="10" max="12" width="6.28515625" style="61" bestFit="1" customWidth="1"/>
    <col min="13" max="13" width="7" style="61" customWidth="1"/>
    <col min="14" max="22" width="6.28515625" style="61" bestFit="1" customWidth="1"/>
    <col min="23" max="23" width="6.28515625" style="61" customWidth="1"/>
    <col min="24" max="24" width="8.42578125" style="61" customWidth="1"/>
    <col min="25" max="25" width="6.28515625" style="61" bestFit="1" customWidth="1"/>
    <col min="26" max="26" width="7.140625" style="61" customWidth="1"/>
    <col min="27" max="27" width="7.5703125" style="61" customWidth="1"/>
    <col min="28" max="28" width="9.140625" style="61"/>
    <col min="29" max="29" width="8" style="61" bestFit="1" customWidth="1"/>
    <col min="30" max="30" width="12.28515625" style="61" bestFit="1" customWidth="1"/>
    <col min="31" max="31" width="15" style="61" bestFit="1" customWidth="1"/>
    <col min="32" max="32" width="7.7109375" style="61" bestFit="1" customWidth="1"/>
    <col min="33" max="33" width="15" style="61" bestFit="1" customWidth="1"/>
    <col min="34" max="34" width="9" style="61" bestFit="1" customWidth="1"/>
    <col min="35" max="35" width="9" style="61" customWidth="1"/>
    <col min="36" max="36" width="10.140625" style="61" customWidth="1"/>
    <col min="37" max="37" width="12.5703125" style="61" customWidth="1"/>
    <col min="38" max="38" width="11.5703125" style="61" customWidth="1"/>
    <col min="39" max="39" width="12.28515625" style="61" customWidth="1"/>
    <col min="40" max="41" width="9.5703125" style="61" bestFit="1" customWidth="1"/>
    <col min="42" max="16384" width="9.140625" style="61"/>
  </cols>
  <sheetData>
    <row r="1" spans="1:41" s="8" customFormat="1" ht="49.15" customHeight="1" x14ac:dyDescent="0.15">
      <c r="A1" s="1" t="s">
        <v>126</v>
      </c>
      <c r="B1" s="2" t="s">
        <v>123</v>
      </c>
      <c r="C1" s="3" t="s">
        <v>37</v>
      </c>
      <c r="D1" s="4" t="s">
        <v>17</v>
      </c>
      <c r="E1" s="4" t="s">
        <v>18</v>
      </c>
      <c r="F1" s="4" t="s">
        <v>19</v>
      </c>
      <c r="G1" s="4" t="s">
        <v>22</v>
      </c>
      <c r="H1" s="5" t="s">
        <v>22</v>
      </c>
      <c r="I1" s="6" t="s">
        <v>49</v>
      </c>
      <c r="J1" s="4" t="s">
        <v>50</v>
      </c>
      <c r="K1" s="4" t="s">
        <v>24</v>
      </c>
      <c r="L1" s="4" t="s">
        <v>20</v>
      </c>
      <c r="M1" s="4" t="s">
        <v>21</v>
      </c>
      <c r="N1" s="4" t="s">
        <v>31</v>
      </c>
      <c r="O1" s="4" t="s">
        <v>23</v>
      </c>
      <c r="P1" s="4" t="s">
        <v>33</v>
      </c>
      <c r="Q1" s="6" t="s">
        <v>86</v>
      </c>
      <c r="R1" s="4" t="s">
        <v>25</v>
      </c>
      <c r="S1" s="4" t="s">
        <v>30</v>
      </c>
      <c r="T1" s="4" t="s">
        <v>124</v>
      </c>
      <c r="U1" s="4" t="s">
        <v>26</v>
      </c>
      <c r="V1" s="4" t="s">
        <v>27</v>
      </c>
      <c r="W1" s="4" t="s">
        <v>91</v>
      </c>
      <c r="X1" s="4" t="s">
        <v>28</v>
      </c>
      <c r="Y1" s="4" t="s">
        <v>29</v>
      </c>
      <c r="Z1" s="4" t="s">
        <v>32</v>
      </c>
      <c r="AA1" s="7"/>
      <c r="AC1" s="75" t="s">
        <v>116</v>
      </c>
      <c r="AD1" s="75"/>
      <c r="AE1" s="75"/>
      <c r="AF1" s="75"/>
      <c r="AG1" s="75"/>
      <c r="AH1" s="75"/>
      <c r="AI1" s="9"/>
      <c r="AJ1" s="10" t="s">
        <v>119</v>
      </c>
      <c r="AK1" s="10" t="s">
        <v>120</v>
      </c>
      <c r="AL1" s="10" t="s">
        <v>121</v>
      </c>
      <c r="AM1" s="10" t="s">
        <v>122</v>
      </c>
      <c r="AN1" s="11" t="s">
        <v>117</v>
      </c>
      <c r="AO1" s="11" t="s">
        <v>118</v>
      </c>
    </row>
    <row r="2" spans="1:41" s="17" customFormat="1" ht="15.75" x14ac:dyDescent="0.25">
      <c r="A2" s="12"/>
      <c r="B2" s="13" t="s">
        <v>2</v>
      </c>
      <c r="C2" s="14"/>
      <c r="D2" s="15">
        <v>1</v>
      </c>
      <c r="E2" s="15">
        <v>2</v>
      </c>
      <c r="F2" s="15" t="s">
        <v>55</v>
      </c>
      <c r="G2" s="15" t="s">
        <v>61</v>
      </c>
      <c r="H2" s="16" t="s">
        <v>63</v>
      </c>
      <c r="I2" s="15"/>
      <c r="J2" s="15" t="s">
        <v>60</v>
      </c>
      <c r="K2" s="15" t="s">
        <v>62</v>
      </c>
      <c r="L2" s="15" t="s">
        <v>56</v>
      </c>
      <c r="M2" s="15" t="s">
        <v>57</v>
      </c>
      <c r="N2" s="15" t="s">
        <v>59</v>
      </c>
      <c r="O2" s="15" t="s">
        <v>64</v>
      </c>
      <c r="P2" s="15" t="s">
        <v>70</v>
      </c>
      <c r="Q2" s="15" t="s">
        <v>71</v>
      </c>
      <c r="R2" s="15" t="s">
        <v>72</v>
      </c>
      <c r="S2" s="15" t="s">
        <v>58</v>
      </c>
      <c r="T2" s="15" t="s">
        <v>65</v>
      </c>
      <c r="U2" s="15" t="s">
        <v>66</v>
      </c>
      <c r="V2" s="15" t="s">
        <v>0</v>
      </c>
      <c r="W2" s="15" t="s">
        <v>1</v>
      </c>
      <c r="X2" s="15" t="s">
        <v>67</v>
      </c>
      <c r="Y2" s="15" t="s">
        <v>68</v>
      </c>
      <c r="Z2" s="15" t="s">
        <v>69</v>
      </c>
    </row>
    <row r="3" spans="1:41" s="17" customFormat="1" ht="15.75" x14ac:dyDescent="0.25">
      <c r="A3" s="12"/>
      <c r="B3" s="13" t="s">
        <v>98</v>
      </c>
      <c r="C3" s="14"/>
      <c r="D3" s="74" t="s">
        <v>94</v>
      </c>
      <c r="E3" s="74"/>
      <c r="F3" s="74"/>
      <c r="G3" s="74"/>
      <c r="H3" s="74"/>
      <c r="I3" s="18" t="s">
        <v>49</v>
      </c>
      <c r="J3" s="74" t="s">
        <v>95</v>
      </c>
      <c r="K3" s="74"/>
      <c r="L3" s="74" t="s">
        <v>100</v>
      </c>
      <c r="M3" s="74"/>
      <c r="N3" s="74"/>
      <c r="O3" s="74"/>
      <c r="P3" s="74"/>
      <c r="Q3" s="74"/>
      <c r="R3" s="19" t="s">
        <v>96</v>
      </c>
      <c r="S3" s="74" t="s">
        <v>97</v>
      </c>
      <c r="T3" s="74"/>
      <c r="U3" s="74"/>
      <c r="V3" s="74"/>
      <c r="W3" s="74"/>
      <c r="X3" s="74"/>
      <c r="Y3" s="74"/>
      <c r="Z3" s="74"/>
      <c r="AA3" s="15" t="s">
        <v>52</v>
      </c>
      <c r="AC3" s="15" t="s">
        <v>99</v>
      </c>
      <c r="AD3" s="20" t="s">
        <v>95</v>
      </c>
      <c r="AE3" s="20" t="s">
        <v>100</v>
      </c>
      <c r="AF3" s="19" t="s">
        <v>96</v>
      </c>
      <c r="AG3" s="20" t="s">
        <v>97</v>
      </c>
      <c r="AH3" s="15" t="s">
        <v>52</v>
      </c>
      <c r="AI3" s="15"/>
      <c r="AJ3" s="15"/>
      <c r="AK3" s="15"/>
      <c r="AL3" s="15"/>
      <c r="AM3" s="15"/>
    </row>
    <row r="4" spans="1:41" s="26" customFormat="1" ht="15.75" x14ac:dyDescent="0.25">
      <c r="A4" s="21">
        <v>1</v>
      </c>
      <c r="B4" s="22" t="s">
        <v>107</v>
      </c>
      <c r="C4" s="22"/>
      <c r="D4" s="23"/>
      <c r="E4" s="23"/>
      <c r="F4" s="23"/>
      <c r="G4" s="24"/>
      <c r="H4" s="25"/>
      <c r="I4" s="23"/>
      <c r="J4" s="24"/>
      <c r="K4" s="24"/>
      <c r="L4" s="23"/>
      <c r="M4" s="23"/>
      <c r="N4" s="24"/>
      <c r="O4" s="24"/>
      <c r="P4" s="23"/>
      <c r="Q4" s="23"/>
      <c r="R4" s="24"/>
      <c r="S4" s="24"/>
      <c r="T4" s="24"/>
      <c r="U4" s="24"/>
      <c r="V4" s="24"/>
      <c r="W4" s="24"/>
      <c r="X4" s="24"/>
      <c r="Y4" s="24"/>
      <c r="Z4" s="24"/>
      <c r="AA4" s="23"/>
    </row>
    <row r="5" spans="1:41" s="30" customFormat="1" x14ac:dyDescent="0.25">
      <c r="A5" s="27">
        <f>+A4+0.01</f>
        <v>1.01</v>
      </c>
      <c r="B5" s="28" t="s">
        <v>46</v>
      </c>
      <c r="C5" s="28" t="s">
        <v>45</v>
      </c>
      <c r="D5" s="23"/>
      <c r="E5" s="23"/>
      <c r="F5" s="23"/>
      <c r="G5" s="23"/>
      <c r="H5" s="29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>
        <v>5</v>
      </c>
      <c r="X5" s="23">
        <f>1433+19</f>
        <v>1452</v>
      </c>
      <c r="Y5" s="23">
        <v>71</v>
      </c>
      <c r="Z5" s="23">
        <f>367-4</f>
        <v>363</v>
      </c>
      <c r="AA5" s="23">
        <f t="shared" ref="AA5:AA10" si="0">SUM(D5:Z5)</f>
        <v>1891</v>
      </c>
      <c r="AC5" s="23">
        <f t="shared" ref="AC5:AC11" si="1">SUM(D5:I5)</f>
        <v>0</v>
      </c>
      <c r="AD5" s="23">
        <f t="shared" ref="AD5:AD10" si="2">SUM(J5:K5)</f>
        <v>0</v>
      </c>
      <c r="AE5" s="23">
        <f t="shared" ref="AE5:AE10" si="3">SUM(L5:Q5)</f>
        <v>0</v>
      </c>
      <c r="AF5" s="23">
        <f t="shared" ref="AF5:AF10" si="4">+R5</f>
        <v>0</v>
      </c>
      <c r="AG5" s="23">
        <f t="shared" ref="AG5:AG10" si="5">SUM(S5:Z5)</f>
        <v>1891</v>
      </c>
      <c r="AH5" s="23">
        <f t="shared" ref="AH5:AH10" si="6">SUM(AC5:AG5)</f>
        <v>1891</v>
      </c>
      <c r="AI5" s="23"/>
      <c r="AJ5" s="23">
        <f>+J5+N5+S5</f>
        <v>0</v>
      </c>
      <c r="AK5" s="23">
        <f>+J5</f>
        <v>0</v>
      </c>
      <c r="AL5" s="23">
        <f>+K5+O5+R5+T5+U5+V5</f>
        <v>0</v>
      </c>
      <c r="AM5" s="23">
        <f>+K5</f>
        <v>0</v>
      </c>
      <c r="AN5" s="31">
        <f>IF(AJ5&lt;1,0,AK5/AJ5)</f>
        <v>0</v>
      </c>
      <c r="AO5" s="31">
        <f>IF(AL5&lt;1,0,AM5/AL5)</f>
        <v>0</v>
      </c>
    </row>
    <row r="6" spans="1:41" s="30" customFormat="1" x14ac:dyDescent="0.25">
      <c r="A6" s="27">
        <f t="shared" ref="A6:A10" si="7">+A5+0.01</f>
        <v>1.02</v>
      </c>
      <c r="B6" s="32" t="s">
        <v>73</v>
      </c>
      <c r="C6" s="28" t="s">
        <v>39</v>
      </c>
      <c r="D6" s="23"/>
      <c r="E6" s="23"/>
      <c r="F6" s="23"/>
      <c r="G6" s="23"/>
      <c r="H6" s="29"/>
      <c r="I6" s="23"/>
      <c r="J6" s="23"/>
      <c r="K6" s="23"/>
      <c r="L6" s="23"/>
      <c r="M6" s="23"/>
      <c r="N6" s="23">
        <v>1</v>
      </c>
      <c r="O6" s="23"/>
      <c r="P6" s="23"/>
      <c r="Q6" s="23"/>
      <c r="R6" s="23"/>
      <c r="S6" s="23"/>
      <c r="T6" s="23"/>
      <c r="U6" s="23"/>
      <c r="V6" s="23"/>
      <c r="W6" s="23">
        <v>33</v>
      </c>
      <c r="X6" s="23">
        <f>1332-5</f>
        <v>1327</v>
      </c>
      <c r="Y6" s="23">
        <v>65</v>
      </c>
      <c r="Z6" s="23">
        <f>404+3</f>
        <v>407</v>
      </c>
      <c r="AA6" s="23">
        <f t="shared" si="0"/>
        <v>1833</v>
      </c>
      <c r="AC6" s="23">
        <f t="shared" si="1"/>
        <v>0</v>
      </c>
      <c r="AD6" s="23">
        <f t="shared" si="2"/>
        <v>0</v>
      </c>
      <c r="AE6" s="23">
        <f t="shared" si="3"/>
        <v>1</v>
      </c>
      <c r="AF6" s="23">
        <f t="shared" si="4"/>
        <v>0</v>
      </c>
      <c r="AG6" s="23">
        <f t="shared" si="5"/>
        <v>1832</v>
      </c>
      <c r="AH6" s="23">
        <f t="shared" si="6"/>
        <v>1833</v>
      </c>
      <c r="AI6" s="23"/>
      <c r="AJ6" s="23">
        <f t="shared" ref="AJ6:AJ11" si="8">+J6+N6+S6</f>
        <v>1</v>
      </c>
      <c r="AK6" s="23">
        <f t="shared" ref="AK6:AK11" si="9">+J6</f>
        <v>0</v>
      </c>
      <c r="AL6" s="23">
        <f t="shared" ref="AL6:AL11" si="10">+K6+O6+R6+T6+U6+V6</f>
        <v>0</v>
      </c>
      <c r="AM6" s="23">
        <f t="shared" ref="AM6:AM11" si="11">+K6</f>
        <v>0</v>
      </c>
      <c r="AN6" s="31">
        <f t="shared" ref="AN6:AN11" si="12">IF(AJ6&lt;1,0,AK6/AJ6)</f>
        <v>0</v>
      </c>
      <c r="AO6" s="31">
        <f t="shared" ref="AO6:AO11" si="13">IF(AL6&lt;1,0,AM6/AL6)</f>
        <v>0</v>
      </c>
    </row>
    <row r="7" spans="1:41" s="30" customFormat="1" x14ac:dyDescent="0.25">
      <c r="A7" s="27">
        <f t="shared" si="7"/>
        <v>1.03</v>
      </c>
      <c r="B7" s="33" t="s">
        <v>88</v>
      </c>
      <c r="C7" s="33" t="s">
        <v>84</v>
      </c>
      <c r="D7" s="23"/>
      <c r="E7" s="23"/>
      <c r="F7" s="23"/>
      <c r="G7" s="24"/>
      <c r="H7" s="25"/>
      <c r="I7" s="23"/>
      <c r="J7" s="24"/>
      <c r="K7" s="24"/>
      <c r="L7" s="23"/>
      <c r="M7" s="23"/>
      <c r="N7" s="24"/>
      <c r="O7" s="24"/>
      <c r="P7" s="23"/>
      <c r="Q7" s="23"/>
      <c r="R7" s="24"/>
      <c r="S7" s="24"/>
      <c r="T7" s="24"/>
      <c r="U7" s="24"/>
      <c r="V7" s="24"/>
      <c r="W7" s="24">
        <v>5</v>
      </c>
      <c r="X7" s="24">
        <v>275</v>
      </c>
      <c r="Y7" s="24">
        <v>20</v>
      </c>
      <c r="Z7" s="24">
        <v>22</v>
      </c>
      <c r="AA7" s="23">
        <f t="shared" si="0"/>
        <v>322</v>
      </c>
      <c r="AC7" s="23">
        <f t="shared" si="1"/>
        <v>0</v>
      </c>
      <c r="AD7" s="23">
        <f t="shared" si="2"/>
        <v>0</v>
      </c>
      <c r="AE7" s="23">
        <f t="shared" si="3"/>
        <v>0</v>
      </c>
      <c r="AF7" s="23">
        <f t="shared" si="4"/>
        <v>0</v>
      </c>
      <c r="AG7" s="23">
        <f t="shared" si="5"/>
        <v>322</v>
      </c>
      <c r="AH7" s="23">
        <f t="shared" si="6"/>
        <v>322</v>
      </c>
      <c r="AI7" s="23"/>
      <c r="AJ7" s="23">
        <f t="shared" si="8"/>
        <v>0</v>
      </c>
      <c r="AK7" s="23">
        <f t="shared" si="9"/>
        <v>0</v>
      </c>
      <c r="AL7" s="23">
        <f t="shared" si="10"/>
        <v>0</v>
      </c>
      <c r="AM7" s="23">
        <f t="shared" si="11"/>
        <v>0</v>
      </c>
      <c r="AN7" s="31">
        <f t="shared" si="12"/>
        <v>0</v>
      </c>
      <c r="AO7" s="31">
        <f t="shared" si="13"/>
        <v>0</v>
      </c>
    </row>
    <row r="8" spans="1:41" s="30" customFormat="1" x14ac:dyDescent="0.25">
      <c r="A8" s="27">
        <f t="shared" si="7"/>
        <v>1.04</v>
      </c>
      <c r="B8" s="28" t="s">
        <v>51</v>
      </c>
      <c r="C8" s="28" t="s">
        <v>45</v>
      </c>
      <c r="D8" s="23"/>
      <c r="E8" s="23"/>
      <c r="F8" s="23"/>
      <c r="G8" s="23"/>
      <c r="H8" s="29"/>
      <c r="I8" s="23">
        <v>1</v>
      </c>
      <c r="J8" s="23"/>
      <c r="K8" s="23"/>
      <c r="L8" s="23">
        <v>3</v>
      </c>
      <c r="M8" s="23"/>
      <c r="N8" s="23"/>
      <c r="O8" s="23"/>
      <c r="P8" s="23"/>
      <c r="Q8" s="23">
        <v>1</v>
      </c>
      <c r="R8" s="23"/>
      <c r="S8" s="23"/>
      <c r="T8" s="23">
        <v>15</v>
      </c>
      <c r="U8" s="23">
        <v>2</v>
      </c>
      <c r="V8" s="23">
        <v>4</v>
      </c>
      <c r="W8" s="23">
        <v>10</v>
      </c>
      <c r="X8" s="23">
        <v>32</v>
      </c>
      <c r="Y8" s="23">
        <v>3</v>
      </c>
      <c r="Z8" s="23">
        <v>9</v>
      </c>
      <c r="AA8" s="23">
        <f t="shared" si="0"/>
        <v>80</v>
      </c>
      <c r="AC8" s="23">
        <f t="shared" si="1"/>
        <v>1</v>
      </c>
      <c r="AD8" s="23">
        <f t="shared" si="2"/>
        <v>0</v>
      </c>
      <c r="AE8" s="23">
        <f t="shared" si="3"/>
        <v>4</v>
      </c>
      <c r="AF8" s="23">
        <f t="shared" si="4"/>
        <v>0</v>
      </c>
      <c r="AG8" s="23">
        <f t="shared" si="5"/>
        <v>75</v>
      </c>
      <c r="AH8" s="23">
        <f t="shared" si="6"/>
        <v>80</v>
      </c>
      <c r="AI8" s="23"/>
      <c r="AJ8" s="23">
        <f t="shared" si="8"/>
        <v>0</v>
      </c>
      <c r="AK8" s="23">
        <f t="shared" si="9"/>
        <v>0</v>
      </c>
      <c r="AL8" s="23">
        <f t="shared" si="10"/>
        <v>21</v>
      </c>
      <c r="AM8" s="23">
        <f t="shared" si="11"/>
        <v>0</v>
      </c>
      <c r="AN8" s="31">
        <f t="shared" si="12"/>
        <v>0</v>
      </c>
      <c r="AO8" s="31">
        <f t="shared" si="13"/>
        <v>0</v>
      </c>
    </row>
    <row r="9" spans="1:41" s="30" customFormat="1" x14ac:dyDescent="0.25">
      <c r="A9" s="27">
        <f t="shared" si="7"/>
        <v>1.05</v>
      </c>
      <c r="B9" s="28" t="s">
        <v>34</v>
      </c>
      <c r="C9" s="28" t="s">
        <v>45</v>
      </c>
      <c r="D9" s="23"/>
      <c r="E9" s="23"/>
      <c r="F9" s="23"/>
      <c r="G9" s="24"/>
      <c r="H9" s="25"/>
      <c r="I9" s="23"/>
      <c r="J9" s="24">
        <v>4</v>
      </c>
      <c r="K9" s="24">
        <v>8</v>
      </c>
      <c r="L9" s="23"/>
      <c r="M9" s="23"/>
      <c r="N9" s="24">
        <v>1</v>
      </c>
      <c r="O9" s="24">
        <v>2</v>
      </c>
      <c r="P9" s="23"/>
      <c r="Q9" s="23">
        <v>2</v>
      </c>
      <c r="R9" s="24">
        <v>5</v>
      </c>
      <c r="S9" s="24"/>
      <c r="T9" s="24">
        <v>4</v>
      </c>
      <c r="U9" s="24">
        <v>2</v>
      </c>
      <c r="V9" s="24">
        <v>1</v>
      </c>
      <c r="W9" s="24">
        <v>1</v>
      </c>
      <c r="X9" s="24">
        <v>11</v>
      </c>
      <c r="Y9" s="24"/>
      <c r="Z9" s="24">
        <v>7</v>
      </c>
      <c r="AA9" s="23">
        <f t="shared" si="0"/>
        <v>48</v>
      </c>
      <c r="AC9" s="23">
        <f t="shared" si="1"/>
        <v>0</v>
      </c>
      <c r="AD9" s="23">
        <f t="shared" si="2"/>
        <v>12</v>
      </c>
      <c r="AE9" s="23">
        <f t="shared" si="3"/>
        <v>5</v>
      </c>
      <c r="AF9" s="23">
        <f t="shared" si="4"/>
        <v>5</v>
      </c>
      <c r="AG9" s="23">
        <f t="shared" si="5"/>
        <v>26</v>
      </c>
      <c r="AH9" s="23">
        <f t="shared" si="6"/>
        <v>48</v>
      </c>
      <c r="AI9" s="23"/>
      <c r="AJ9" s="23">
        <f t="shared" si="8"/>
        <v>5</v>
      </c>
      <c r="AK9" s="23">
        <f t="shared" si="9"/>
        <v>4</v>
      </c>
      <c r="AL9" s="23">
        <f t="shared" si="10"/>
        <v>22</v>
      </c>
      <c r="AM9" s="23">
        <f t="shared" si="11"/>
        <v>8</v>
      </c>
      <c r="AN9" s="31">
        <f t="shared" si="12"/>
        <v>0.8</v>
      </c>
      <c r="AO9" s="31">
        <f t="shared" si="13"/>
        <v>0.36363636363636365</v>
      </c>
    </row>
    <row r="10" spans="1:41" s="30" customFormat="1" x14ac:dyDescent="0.25">
      <c r="A10" s="27">
        <f t="shared" si="7"/>
        <v>1.06</v>
      </c>
      <c r="B10" s="28" t="s">
        <v>106</v>
      </c>
      <c r="C10" s="28" t="s">
        <v>45</v>
      </c>
      <c r="D10" s="23"/>
      <c r="E10" s="23"/>
      <c r="F10" s="23"/>
      <c r="G10" s="23"/>
      <c r="H10" s="2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>
        <v>10</v>
      </c>
      <c r="U10" s="23"/>
      <c r="V10" s="23"/>
      <c r="W10" s="23">
        <v>2</v>
      </c>
      <c r="X10" s="23">
        <v>21</v>
      </c>
      <c r="Y10" s="23">
        <v>1</v>
      </c>
      <c r="Z10" s="23">
        <v>2</v>
      </c>
      <c r="AA10" s="23">
        <f t="shared" si="0"/>
        <v>36</v>
      </c>
      <c r="AC10" s="23">
        <f t="shared" si="1"/>
        <v>0</v>
      </c>
      <c r="AD10" s="23">
        <f t="shared" si="2"/>
        <v>0</v>
      </c>
      <c r="AE10" s="23">
        <f t="shared" si="3"/>
        <v>0</v>
      </c>
      <c r="AF10" s="23">
        <f t="shared" si="4"/>
        <v>0</v>
      </c>
      <c r="AG10" s="23">
        <f t="shared" si="5"/>
        <v>36</v>
      </c>
      <c r="AH10" s="23">
        <f t="shared" si="6"/>
        <v>36</v>
      </c>
      <c r="AI10" s="23"/>
      <c r="AJ10" s="23">
        <f t="shared" si="8"/>
        <v>0</v>
      </c>
      <c r="AK10" s="23">
        <f t="shared" si="9"/>
        <v>0</v>
      </c>
      <c r="AL10" s="23">
        <f t="shared" si="10"/>
        <v>10</v>
      </c>
      <c r="AM10" s="23">
        <f t="shared" si="11"/>
        <v>0</v>
      </c>
      <c r="AN10" s="31">
        <f t="shared" si="12"/>
        <v>0</v>
      </c>
      <c r="AO10" s="31">
        <f t="shared" si="13"/>
        <v>0</v>
      </c>
    </row>
    <row r="11" spans="1:41" s="30" customFormat="1" ht="15.75" thickBot="1" x14ac:dyDescent="0.25">
      <c r="A11" s="27"/>
      <c r="B11" s="34" t="s">
        <v>90</v>
      </c>
      <c r="C11" s="28"/>
      <c r="D11" s="35">
        <f>SUM(D5:D10)</f>
        <v>0</v>
      </c>
      <c r="E11" s="35">
        <f t="shared" ref="E11:AA11" si="14">SUM(E5:E10)</f>
        <v>0</v>
      </c>
      <c r="F11" s="35">
        <f t="shared" si="14"/>
        <v>0</v>
      </c>
      <c r="G11" s="35">
        <f>SUM(G5:G10)</f>
        <v>0</v>
      </c>
      <c r="H11" s="35">
        <f>SUM(H5:H10)</f>
        <v>0</v>
      </c>
      <c r="I11" s="35">
        <f>SUM(I5:I10)</f>
        <v>1</v>
      </c>
      <c r="J11" s="35">
        <f>SUM(J5:J10)</f>
        <v>4</v>
      </c>
      <c r="K11" s="35">
        <f>SUM(K5:K10)</f>
        <v>8</v>
      </c>
      <c r="L11" s="35">
        <f t="shared" si="14"/>
        <v>3</v>
      </c>
      <c r="M11" s="35">
        <f t="shared" si="14"/>
        <v>0</v>
      </c>
      <c r="N11" s="35">
        <f>SUM(N5:N10)</f>
        <v>2</v>
      </c>
      <c r="O11" s="35">
        <f>SUM(O5:O10)</f>
        <v>2</v>
      </c>
      <c r="P11" s="35">
        <f>SUM(P5:P10)</f>
        <v>0</v>
      </c>
      <c r="Q11" s="35">
        <f>SUM(Q5:Q10)</f>
        <v>3</v>
      </c>
      <c r="R11" s="35">
        <f>SUM(R5:R10)</f>
        <v>5</v>
      </c>
      <c r="S11" s="35">
        <f t="shared" si="14"/>
        <v>0</v>
      </c>
      <c r="T11" s="35">
        <f t="shared" si="14"/>
        <v>29</v>
      </c>
      <c r="U11" s="35">
        <f t="shared" si="14"/>
        <v>4</v>
      </c>
      <c r="V11" s="35">
        <f t="shared" si="14"/>
        <v>5</v>
      </c>
      <c r="W11" s="35">
        <f t="shared" si="14"/>
        <v>56</v>
      </c>
      <c r="X11" s="35">
        <f t="shared" si="14"/>
        <v>3118</v>
      </c>
      <c r="Y11" s="35">
        <f t="shared" si="14"/>
        <v>160</v>
      </c>
      <c r="Z11" s="35">
        <f t="shared" si="14"/>
        <v>810</v>
      </c>
      <c r="AA11" s="35">
        <f t="shared" si="14"/>
        <v>4210</v>
      </c>
      <c r="AC11" s="35">
        <f t="shared" si="1"/>
        <v>1</v>
      </c>
      <c r="AD11" s="35">
        <f t="shared" ref="AD11:AD67" si="15">SUM(J11:K11)</f>
        <v>12</v>
      </c>
      <c r="AE11" s="35">
        <f t="shared" ref="AE11:AE67" si="16">SUM(L11:Q11)</f>
        <v>10</v>
      </c>
      <c r="AF11" s="35">
        <f t="shared" ref="AF11:AF67" si="17">+R11</f>
        <v>5</v>
      </c>
      <c r="AG11" s="35">
        <f t="shared" ref="AG11:AG67" si="18">SUM(S11:Z11)</f>
        <v>4182</v>
      </c>
      <c r="AH11" s="35">
        <f t="shared" ref="AH11:AH67" si="19">SUM(AC11:AG11)</f>
        <v>4210</v>
      </c>
      <c r="AI11" s="36"/>
      <c r="AJ11" s="35">
        <f t="shared" si="8"/>
        <v>6</v>
      </c>
      <c r="AK11" s="35">
        <f t="shared" si="9"/>
        <v>4</v>
      </c>
      <c r="AL11" s="35">
        <f t="shared" si="10"/>
        <v>53</v>
      </c>
      <c r="AM11" s="35">
        <f t="shared" si="11"/>
        <v>8</v>
      </c>
      <c r="AN11" s="37">
        <f t="shared" si="12"/>
        <v>0.66666666666666663</v>
      </c>
      <c r="AO11" s="37">
        <f t="shared" si="13"/>
        <v>0.15094339622641509</v>
      </c>
    </row>
    <row r="12" spans="1:41" s="30" customFormat="1" ht="15.75" thickTop="1" x14ac:dyDescent="0.25">
      <c r="A12" s="27"/>
      <c r="B12" s="34"/>
      <c r="C12" s="28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C12" s="38">
        <f>+AC11/$AH11</f>
        <v>2.3752969121140142E-4</v>
      </c>
      <c r="AD12" s="38">
        <f t="shared" ref="AD12:AH12" si="20">+AD11/$AH11</f>
        <v>2.8503562945368173E-3</v>
      </c>
      <c r="AE12" s="38">
        <f t="shared" si="20"/>
        <v>2.3752969121140144E-3</v>
      </c>
      <c r="AF12" s="38">
        <f t="shared" si="20"/>
        <v>1.1876484560570072E-3</v>
      </c>
      <c r="AG12" s="38">
        <f t="shared" si="20"/>
        <v>0.9933491686460808</v>
      </c>
      <c r="AH12" s="38">
        <f t="shared" si="20"/>
        <v>1</v>
      </c>
      <c r="AI12" s="38"/>
      <c r="AJ12" s="38"/>
      <c r="AK12" s="38"/>
      <c r="AL12" s="38"/>
      <c r="AM12" s="38"/>
      <c r="AN12" s="31"/>
      <c r="AO12" s="31"/>
    </row>
    <row r="13" spans="1:41" s="30" customFormat="1" x14ac:dyDescent="0.25">
      <c r="A13" s="21">
        <v>2</v>
      </c>
      <c r="B13" s="22" t="s">
        <v>108</v>
      </c>
      <c r="C13" s="28"/>
      <c r="D13" s="23"/>
      <c r="E13" s="23"/>
      <c r="F13" s="23"/>
      <c r="G13" s="23"/>
      <c r="H13" s="29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31"/>
      <c r="AO13" s="31"/>
    </row>
    <row r="14" spans="1:41" s="30" customFormat="1" x14ac:dyDescent="0.25">
      <c r="A14" s="27">
        <f>+A13+0.01</f>
        <v>2.0099999999999998</v>
      </c>
      <c r="B14" s="28" t="s">
        <v>7</v>
      </c>
      <c r="C14" s="28" t="s">
        <v>39</v>
      </c>
      <c r="D14" s="23"/>
      <c r="E14" s="23"/>
      <c r="F14" s="23"/>
      <c r="G14" s="23"/>
      <c r="H14" s="29"/>
      <c r="I14" s="23"/>
      <c r="J14" s="23"/>
      <c r="K14" s="23"/>
      <c r="L14" s="23"/>
      <c r="M14" s="23"/>
      <c r="N14" s="23"/>
      <c r="O14" s="23">
        <v>1</v>
      </c>
      <c r="P14" s="23"/>
      <c r="Q14" s="23"/>
      <c r="R14" s="23"/>
      <c r="S14" s="23"/>
      <c r="T14" s="23">
        <v>1</v>
      </c>
      <c r="U14" s="23"/>
      <c r="V14" s="23">
        <v>1</v>
      </c>
      <c r="W14" s="23">
        <v>2</v>
      </c>
      <c r="X14" s="23"/>
      <c r="Y14" s="23">
        <v>4</v>
      </c>
      <c r="Z14" s="23">
        <v>1</v>
      </c>
      <c r="AA14" s="23">
        <f>SUM(D14:Z14)</f>
        <v>10</v>
      </c>
      <c r="AC14" s="23">
        <f>SUM(D14:I14)</f>
        <v>0</v>
      </c>
      <c r="AD14" s="23">
        <f>SUM(J14:K14)</f>
        <v>0</v>
      </c>
      <c r="AE14" s="23">
        <f>SUM(L14:Q14)</f>
        <v>1</v>
      </c>
      <c r="AF14" s="23">
        <f>+R14</f>
        <v>0</v>
      </c>
      <c r="AG14" s="23">
        <f>SUM(S14:Z14)</f>
        <v>9</v>
      </c>
      <c r="AH14" s="23">
        <f>SUM(AC14:AG14)</f>
        <v>10</v>
      </c>
      <c r="AI14" s="23"/>
      <c r="AJ14" s="23">
        <f t="shared" ref="AJ14:AJ16" si="21">+J14+N14+S14</f>
        <v>0</v>
      </c>
      <c r="AK14" s="23">
        <f t="shared" ref="AK14:AK16" si="22">+J14</f>
        <v>0</v>
      </c>
      <c r="AL14" s="23">
        <f t="shared" ref="AL14:AL16" si="23">+K14+O14+R14+T14+U14+V14</f>
        <v>3</v>
      </c>
      <c r="AM14" s="23">
        <f t="shared" ref="AM14:AM16" si="24">+K14</f>
        <v>0</v>
      </c>
      <c r="AN14" s="31">
        <f t="shared" ref="AN14:AN16" si="25">IF(AJ14&lt;1,0,AK14/AJ14)</f>
        <v>0</v>
      </c>
      <c r="AO14" s="31">
        <f t="shared" ref="AO14:AO16" si="26">IF(AL14&lt;1,0,AM14/AL14)</f>
        <v>0</v>
      </c>
    </row>
    <row r="15" spans="1:41" s="30" customFormat="1" x14ac:dyDescent="0.25">
      <c r="A15" s="27">
        <f>+A14+0.01</f>
        <v>2.0199999999999996</v>
      </c>
      <c r="B15" s="28" t="s">
        <v>8</v>
      </c>
      <c r="C15" s="28" t="s">
        <v>39</v>
      </c>
      <c r="D15" s="23"/>
      <c r="E15" s="23"/>
      <c r="F15" s="23"/>
      <c r="G15" s="23"/>
      <c r="H15" s="29"/>
      <c r="I15" s="23"/>
      <c r="J15" s="23">
        <v>2</v>
      </c>
      <c r="K15" s="23"/>
      <c r="L15" s="23"/>
      <c r="M15" s="23"/>
      <c r="N15" s="23">
        <v>1</v>
      </c>
      <c r="O15" s="23"/>
      <c r="P15" s="23"/>
      <c r="Q15" s="23"/>
      <c r="R15" s="23"/>
      <c r="S15" s="23"/>
      <c r="T15" s="23"/>
      <c r="U15" s="23"/>
      <c r="V15" s="23"/>
      <c r="W15" s="23">
        <v>1</v>
      </c>
      <c r="X15" s="23">
        <v>13</v>
      </c>
      <c r="Y15" s="23">
        <v>3</v>
      </c>
      <c r="Z15" s="23">
        <v>20</v>
      </c>
      <c r="AA15" s="23">
        <f>SUM(D15:Z15)</f>
        <v>40</v>
      </c>
      <c r="AC15" s="23">
        <f>SUM(D15:I15)</f>
        <v>0</v>
      </c>
      <c r="AD15" s="23">
        <f>SUM(J15:K15)</f>
        <v>2</v>
      </c>
      <c r="AE15" s="23">
        <f>SUM(L15:Q15)</f>
        <v>1</v>
      </c>
      <c r="AF15" s="23">
        <f>+R15</f>
        <v>0</v>
      </c>
      <c r="AG15" s="23">
        <f>SUM(S15:Z15)</f>
        <v>37</v>
      </c>
      <c r="AH15" s="23">
        <f>SUM(AC15:AG15)</f>
        <v>40</v>
      </c>
      <c r="AI15" s="23"/>
      <c r="AJ15" s="23">
        <f t="shared" si="21"/>
        <v>3</v>
      </c>
      <c r="AK15" s="23">
        <f t="shared" si="22"/>
        <v>2</v>
      </c>
      <c r="AL15" s="23">
        <f t="shared" si="23"/>
        <v>0</v>
      </c>
      <c r="AM15" s="23">
        <f t="shared" si="24"/>
        <v>0</v>
      </c>
      <c r="AN15" s="31">
        <f t="shared" si="25"/>
        <v>0.66666666666666663</v>
      </c>
      <c r="AO15" s="31">
        <f t="shared" si="26"/>
        <v>0</v>
      </c>
    </row>
    <row r="16" spans="1:41" s="30" customFormat="1" ht="15.75" thickBot="1" x14ac:dyDescent="0.25">
      <c r="A16" s="27"/>
      <c r="B16" s="34" t="s">
        <v>16</v>
      </c>
      <c r="C16" s="28"/>
      <c r="D16" s="35">
        <f>+D15+D14</f>
        <v>0</v>
      </c>
      <c r="E16" s="35">
        <f t="shared" ref="E16:AA16" si="27">+E15+E14</f>
        <v>0</v>
      </c>
      <c r="F16" s="35">
        <f t="shared" si="27"/>
        <v>0</v>
      </c>
      <c r="G16" s="35">
        <f t="shared" si="27"/>
        <v>0</v>
      </c>
      <c r="H16" s="35">
        <f t="shared" si="27"/>
        <v>0</v>
      </c>
      <c r="I16" s="35">
        <f t="shared" si="27"/>
        <v>0</v>
      </c>
      <c r="J16" s="35">
        <f t="shared" si="27"/>
        <v>2</v>
      </c>
      <c r="K16" s="35">
        <f t="shared" si="27"/>
        <v>0</v>
      </c>
      <c r="L16" s="35">
        <f t="shared" si="27"/>
        <v>0</v>
      </c>
      <c r="M16" s="35">
        <f t="shared" si="27"/>
        <v>0</v>
      </c>
      <c r="N16" s="35">
        <f t="shared" si="27"/>
        <v>1</v>
      </c>
      <c r="O16" s="35">
        <f t="shared" si="27"/>
        <v>1</v>
      </c>
      <c r="P16" s="35">
        <f t="shared" si="27"/>
        <v>0</v>
      </c>
      <c r="Q16" s="35">
        <f t="shared" si="27"/>
        <v>0</v>
      </c>
      <c r="R16" s="35">
        <f t="shared" si="27"/>
        <v>0</v>
      </c>
      <c r="S16" s="35">
        <f t="shared" si="27"/>
        <v>0</v>
      </c>
      <c r="T16" s="35">
        <f t="shared" si="27"/>
        <v>1</v>
      </c>
      <c r="U16" s="35">
        <f t="shared" si="27"/>
        <v>0</v>
      </c>
      <c r="V16" s="35">
        <f t="shared" si="27"/>
        <v>1</v>
      </c>
      <c r="W16" s="35">
        <f t="shared" si="27"/>
        <v>3</v>
      </c>
      <c r="X16" s="35">
        <f t="shared" si="27"/>
        <v>13</v>
      </c>
      <c r="Y16" s="35">
        <f t="shared" si="27"/>
        <v>7</v>
      </c>
      <c r="Z16" s="35">
        <f t="shared" si="27"/>
        <v>21</v>
      </c>
      <c r="AA16" s="35">
        <f t="shared" si="27"/>
        <v>50</v>
      </c>
      <c r="AC16" s="35">
        <f>SUM(D16:I16)</f>
        <v>0</v>
      </c>
      <c r="AD16" s="35">
        <f>SUM(J16:K16)</f>
        <v>2</v>
      </c>
      <c r="AE16" s="35">
        <f>SUM(L16:Q16)</f>
        <v>2</v>
      </c>
      <c r="AF16" s="35">
        <f>+R16</f>
        <v>0</v>
      </c>
      <c r="AG16" s="35">
        <f>SUM(S16:Z16)</f>
        <v>46</v>
      </c>
      <c r="AH16" s="35">
        <f>SUM(AC16:AG16)</f>
        <v>50</v>
      </c>
      <c r="AI16" s="36"/>
      <c r="AJ16" s="35">
        <f t="shared" si="21"/>
        <v>3</v>
      </c>
      <c r="AK16" s="35">
        <f t="shared" si="22"/>
        <v>2</v>
      </c>
      <c r="AL16" s="35">
        <f t="shared" si="23"/>
        <v>3</v>
      </c>
      <c r="AM16" s="35">
        <f t="shared" si="24"/>
        <v>0</v>
      </c>
      <c r="AN16" s="37">
        <f t="shared" si="25"/>
        <v>0.66666666666666663</v>
      </c>
      <c r="AO16" s="37">
        <f t="shared" si="26"/>
        <v>0</v>
      </c>
    </row>
    <row r="17" spans="1:41" s="30" customFormat="1" ht="15.75" thickTop="1" x14ac:dyDescent="0.25">
      <c r="A17" s="27"/>
      <c r="B17" s="34"/>
      <c r="C17" s="28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C17" s="38">
        <f>+AC16/$AH16</f>
        <v>0</v>
      </c>
      <c r="AD17" s="38">
        <f t="shared" ref="AD17" si="28">+AD16/$AH16</f>
        <v>0.04</v>
      </c>
      <c r="AE17" s="38">
        <f t="shared" ref="AE17" si="29">+AE16/$AH16</f>
        <v>0.04</v>
      </c>
      <c r="AF17" s="38">
        <f t="shared" ref="AF17" si="30">+AF16/$AH16</f>
        <v>0</v>
      </c>
      <c r="AG17" s="38">
        <f t="shared" ref="AG17" si="31">+AG16/$AH16</f>
        <v>0.92</v>
      </c>
      <c r="AH17" s="38">
        <f t="shared" ref="AH17" si="32">+AH16/$AH16</f>
        <v>1</v>
      </c>
      <c r="AI17" s="38"/>
      <c r="AJ17" s="38"/>
      <c r="AK17" s="38"/>
      <c r="AL17" s="38"/>
      <c r="AM17" s="38"/>
      <c r="AN17" s="31"/>
      <c r="AO17" s="31"/>
    </row>
    <row r="18" spans="1:41" s="30" customFormat="1" x14ac:dyDescent="0.25">
      <c r="A18" s="21">
        <v>3</v>
      </c>
      <c r="B18" s="22" t="s">
        <v>109</v>
      </c>
      <c r="C18" s="28"/>
      <c r="D18" s="23"/>
      <c r="E18" s="23"/>
      <c r="F18" s="23"/>
      <c r="G18" s="23"/>
      <c r="H18" s="2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31"/>
      <c r="AO18" s="31"/>
    </row>
    <row r="19" spans="1:41" s="30" customFormat="1" x14ac:dyDescent="0.25">
      <c r="A19" s="27">
        <f>+A18+0.01</f>
        <v>3.01</v>
      </c>
      <c r="B19" s="39" t="s">
        <v>14</v>
      </c>
      <c r="C19" s="23" t="s">
        <v>104</v>
      </c>
      <c r="D19" s="40"/>
      <c r="E19" s="40"/>
      <c r="F19" s="40"/>
      <c r="G19" s="40"/>
      <c r="H19" s="41"/>
      <c r="I19" s="40">
        <v>1</v>
      </c>
      <c r="J19" s="40"/>
      <c r="K19" s="40">
        <v>1</v>
      </c>
      <c r="L19" s="40"/>
      <c r="M19" s="40"/>
      <c r="N19" s="40"/>
      <c r="O19" s="40"/>
      <c r="P19" s="40"/>
      <c r="Q19" s="40">
        <v>1</v>
      </c>
      <c r="R19" s="40"/>
      <c r="S19" s="40"/>
      <c r="T19" s="40">
        <v>40</v>
      </c>
      <c r="U19" s="40">
        <v>22</v>
      </c>
      <c r="V19" s="40">
        <v>14</v>
      </c>
      <c r="W19" s="40">
        <v>14</v>
      </c>
      <c r="X19" s="40">
        <v>57</v>
      </c>
      <c r="Y19" s="40">
        <v>11</v>
      </c>
      <c r="Z19" s="40">
        <v>23</v>
      </c>
      <c r="AA19" s="40">
        <f t="shared" ref="AA19:AA35" si="33">SUM(D19:Z19)</f>
        <v>184</v>
      </c>
      <c r="AB19" s="42"/>
      <c r="AC19" s="40">
        <f t="shared" ref="AC19:AC25" si="34">SUM(D19:I19)</f>
        <v>1</v>
      </c>
      <c r="AD19" s="40">
        <f t="shared" ref="AD19:AD25" si="35">SUM(J19:K19)</f>
        <v>1</v>
      </c>
      <c r="AE19" s="40">
        <f t="shared" ref="AE19:AE25" si="36">SUM(L19:Q19)</f>
        <v>1</v>
      </c>
      <c r="AF19" s="40">
        <f t="shared" ref="AF19:AF25" si="37">+R19</f>
        <v>0</v>
      </c>
      <c r="AG19" s="40">
        <f t="shared" ref="AG19:AG25" si="38">SUM(S19:Z19)</f>
        <v>181</v>
      </c>
      <c r="AH19" s="40">
        <f t="shared" ref="AH19:AH35" si="39">SUM(AC19:AG19)</f>
        <v>184</v>
      </c>
      <c r="AI19" s="40"/>
      <c r="AJ19" s="23">
        <f t="shared" ref="AJ19:AJ36" si="40">+J19+N19+S19</f>
        <v>0</v>
      </c>
      <c r="AK19" s="23">
        <f t="shared" ref="AK19:AK36" si="41">+J19</f>
        <v>0</v>
      </c>
      <c r="AL19" s="23">
        <f t="shared" ref="AL19:AL36" si="42">+K19+O19+R19+T19+U19+V19</f>
        <v>77</v>
      </c>
      <c r="AM19" s="23">
        <f t="shared" ref="AM19:AM36" si="43">+K19</f>
        <v>1</v>
      </c>
      <c r="AN19" s="31">
        <f t="shared" ref="AN19:AN36" si="44">IF(AJ19&lt;1,0,AK19/AJ19)</f>
        <v>0</v>
      </c>
      <c r="AO19" s="31">
        <f t="shared" ref="AO19:AO36" si="45">IF(AL19&lt;1,0,AM19/AL19)</f>
        <v>1.2987012987012988E-2</v>
      </c>
    </row>
    <row r="20" spans="1:41" s="30" customFormat="1" x14ac:dyDescent="0.25">
      <c r="A20" s="27">
        <f>+A19+0.01</f>
        <v>3.0199999999999996</v>
      </c>
      <c r="B20" s="39" t="s">
        <v>36</v>
      </c>
      <c r="C20" s="23" t="s">
        <v>103</v>
      </c>
      <c r="D20" s="40"/>
      <c r="E20" s="40"/>
      <c r="F20" s="40"/>
      <c r="G20" s="40">
        <v>2</v>
      </c>
      <c r="H20" s="41"/>
      <c r="I20" s="40"/>
      <c r="J20" s="40">
        <v>21</v>
      </c>
      <c r="K20" s="40">
        <v>21</v>
      </c>
      <c r="L20" s="40"/>
      <c r="M20" s="40"/>
      <c r="N20" s="40">
        <v>11</v>
      </c>
      <c r="O20" s="40">
        <v>31</v>
      </c>
      <c r="P20" s="40"/>
      <c r="Q20" s="40"/>
      <c r="R20" s="40">
        <v>28</v>
      </c>
      <c r="S20" s="40">
        <v>1</v>
      </c>
      <c r="T20" s="40">
        <v>6</v>
      </c>
      <c r="U20" s="40">
        <v>1</v>
      </c>
      <c r="V20" s="40">
        <v>5</v>
      </c>
      <c r="W20" s="40">
        <v>4</v>
      </c>
      <c r="X20" s="40">
        <v>16</v>
      </c>
      <c r="Y20" s="40">
        <v>1</v>
      </c>
      <c r="Z20" s="40">
        <v>7</v>
      </c>
      <c r="AA20" s="40">
        <f t="shared" si="33"/>
        <v>155</v>
      </c>
      <c r="AB20" s="42"/>
      <c r="AC20" s="40">
        <f t="shared" si="34"/>
        <v>2</v>
      </c>
      <c r="AD20" s="40">
        <f t="shared" si="35"/>
        <v>42</v>
      </c>
      <c r="AE20" s="40">
        <f t="shared" si="36"/>
        <v>42</v>
      </c>
      <c r="AF20" s="40">
        <f t="shared" si="37"/>
        <v>28</v>
      </c>
      <c r="AG20" s="40">
        <f t="shared" si="38"/>
        <v>41</v>
      </c>
      <c r="AH20" s="40">
        <f t="shared" si="39"/>
        <v>155</v>
      </c>
      <c r="AI20" s="40"/>
      <c r="AJ20" s="23">
        <f t="shared" si="40"/>
        <v>33</v>
      </c>
      <c r="AK20" s="23">
        <f t="shared" si="41"/>
        <v>21</v>
      </c>
      <c r="AL20" s="23">
        <f t="shared" si="42"/>
        <v>92</v>
      </c>
      <c r="AM20" s="23">
        <f t="shared" si="43"/>
        <v>21</v>
      </c>
      <c r="AN20" s="31">
        <f t="shared" si="44"/>
        <v>0.63636363636363635</v>
      </c>
      <c r="AO20" s="31">
        <f t="shared" si="45"/>
        <v>0.22826086956521738</v>
      </c>
    </row>
    <row r="21" spans="1:41" s="30" customFormat="1" x14ac:dyDescent="0.25">
      <c r="A21" s="27">
        <f t="shared" ref="A21:A35" si="46">+A20+0.01</f>
        <v>3.0299999999999994</v>
      </c>
      <c r="B21" s="39" t="s">
        <v>5</v>
      </c>
      <c r="C21" s="23" t="s">
        <v>103</v>
      </c>
      <c r="D21" s="40"/>
      <c r="E21" s="40"/>
      <c r="F21" s="40"/>
      <c r="G21" s="40"/>
      <c r="H21" s="41"/>
      <c r="I21" s="40"/>
      <c r="J21" s="40"/>
      <c r="K21" s="40">
        <v>2</v>
      </c>
      <c r="L21" s="40"/>
      <c r="M21" s="40"/>
      <c r="N21" s="40"/>
      <c r="O21" s="40"/>
      <c r="P21" s="40"/>
      <c r="Q21" s="40">
        <v>1</v>
      </c>
      <c r="R21" s="40">
        <v>2</v>
      </c>
      <c r="S21" s="40">
        <v>1</v>
      </c>
      <c r="T21" s="40">
        <v>3</v>
      </c>
      <c r="U21" s="40"/>
      <c r="V21" s="40">
        <v>1</v>
      </c>
      <c r="W21" s="40">
        <v>8</v>
      </c>
      <c r="X21" s="40">
        <v>61</v>
      </c>
      <c r="Y21" s="40"/>
      <c r="Z21" s="40">
        <v>14</v>
      </c>
      <c r="AA21" s="40">
        <f t="shared" si="33"/>
        <v>93</v>
      </c>
      <c r="AB21" s="42"/>
      <c r="AC21" s="40">
        <f t="shared" si="34"/>
        <v>0</v>
      </c>
      <c r="AD21" s="40">
        <f t="shared" si="35"/>
        <v>2</v>
      </c>
      <c r="AE21" s="40">
        <f t="shared" si="36"/>
        <v>1</v>
      </c>
      <c r="AF21" s="40">
        <f t="shared" si="37"/>
        <v>2</v>
      </c>
      <c r="AG21" s="40">
        <f t="shared" si="38"/>
        <v>88</v>
      </c>
      <c r="AH21" s="40">
        <f t="shared" si="39"/>
        <v>93</v>
      </c>
      <c r="AI21" s="40"/>
      <c r="AJ21" s="23">
        <f t="shared" si="40"/>
        <v>1</v>
      </c>
      <c r="AK21" s="23">
        <f t="shared" si="41"/>
        <v>0</v>
      </c>
      <c r="AL21" s="23">
        <f t="shared" si="42"/>
        <v>8</v>
      </c>
      <c r="AM21" s="23">
        <f t="shared" si="43"/>
        <v>2</v>
      </c>
      <c r="AN21" s="31">
        <f t="shared" si="44"/>
        <v>0</v>
      </c>
      <c r="AO21" s="31">
        <f t="shared" si="45"/>
        <v>0.25</v>
      </c>
    </row>
    <row r="22" spans="1:41" s="30" customFormat="1" x14ac:dyDescent="0.25">
      <c r="A22" s="27">
        <f t="shared" si="46"/>
        <v>3.0399999999999991</v>
      </c>
      <c r="B22" s="39" t="s">
        <v>54</v>
      </c>
      <c r="C22" s="23" t="s">
        <v>105</v>
      </c>
      <c r="D22" s="40"/>
      <c r="E22" s="40"/>
      <c r="F22" s="40"/>
      <c r="G22" s="40"/>
      <c r="H22" s="41"/>
      <c r="I22" s="40">
        <v>2</v>
      </c>
      <c r="J22" s="40">
        <v>3</v>
      </c>
      <c r="K22" s="40">
        <v>6</v>
      </c>
      <c r="L22" s="40"/>
      <c r="M22" s="40"/>
      <c r="N22" s="40"/>
      <c r="O22" s="40">
        <v>10</v>
      </c>
      <c r="P22" s="40"/>
      <c r="Q22" s="40"/>
      <c r="R22" s="40">
        <v>2</v>
      </c>
      <c r="S22" s="40">
        <v>1</v>
      </c>
      <c r="T22" s="40">
        <f>4+4</f>
        <v>8</v>
      </c>
      <c r="U22" s="40">
        <f>2+1</f>
        <v>3</v>
      </c>
      <c r="V22" s="40">
        <v>1</v>
      </c>
      <c r="W22" s="40">
        <f>2+2</f>
        <v>4</v>
      </c>
      <c r="X22" s="40">
        <v>39</v>
      </c>
      <c r="Y22" s="40">
        <v>1</v>
      </c>
      <c r="Z22" s="40">
        <v>2</v>
      </c>
      <c r="AA22" s="40">
        <f t="shared" si="33"/>
        <v>82</v>
      </c>
      <c r="AB22" s="42"/>
      <c r="AC22" s="40">
        <f t="shared" si="34"/>
        <v>2</v>
      </c>
      <c r="AD22" s="40">
        <f t="shared" si="35"/>
        <v>9</v>
      </c>
      <c r="AE22" s="40">
        <f t="shared" si="36"/>
        <v>10</v>
      </c>
      <c r="AF22" s="40">
        <f t="shared" si="37"/>
        <v>2</v>
      </c>
      <c r="AG22" s="40">
        <f t="shared" si="38"/>
        <v>59</v>
      </c>
      <c r="AH22" s="40">
        <f t="shared" si="39"/>
        <v>82</v>
      </c>
      <c r="AI22" s="40"/>
      <c r="AJ22" s="23">
        <f t="shared" si="40"/>
        <v>4</v>
      </c>
      <c r="AK22" s="23">
        <f t="shared" si="41"/>
        <v>3</v>
      </c>
      <c r="AL22" s="23">
        <f t="shared" si="42"/>
        <v>30</v>
      </c>
      <c r="AM22" s="23">
        <f t="shared" si="43"/>
        <v>6</v>
      </c>
      <c r="AN22" s="31">
        <f t="shared" si="44"/>
        <v>0.75</v>
      </c>
      <c r="AO22" s="31">
        <f t="shared" si="45"/>
        <v>0.2</v>
      </c>
    </row>
    <row r="23" spans="1:41" s="30" customFormat="1" x14ac:dyDescent="0.25">
      <c r="A23" s="27">
        <f t="shared" si="46"/>
        <v>3.0499999999999989</v>
      </c>
      <c r="B23" s="43" t="s">
        <v>76</v>
      </c>
      <c r="C23" s="23" t="s">
        <v>103</v>
      </c>
      <c r="D23" s="40"/>
      <c r="E23" s="40">
        <v>1</v>
      </c>
      <c r="F23" s="40"/>
      <c r="G23" s="40"/>
      <c r="H23" s="41"/>
      <c r="I23" s="40"/>
      <c r="J23" s="40">
        <v>2</v>
      </c>
      <c r="K23" s="40">
        <v>8</v>
      </c>
      <c r="L23" s="40"/>
      <c r="M23" s="40"/>
      <c r="N23" s="40">
        <v>1</v>
      </c>
      <c r="O23" s="40">
        <v>3</v>
      </c>
      <c r="P23" s="40"/>
      <c r="Q23" s="40">
        <v>1</v>
      </c>
      <c r="R23" s="40">
        <v>1</v>
      </c>
      <c r="S23" s="40">
        <v>1</v>
      </c>
      <c r="T23" s="40">
        <v>5</v>
      </c>
      <c r="U23" s="40">
        <v>1</v>
      </c>
      <c r="V23" s="40">
        <v>2</v>
      </c>
      <c r="W23" s="40">
        <v>1</v>
      </c>
      <c r="X23" s="40">
        <v>6</v>
      </c>
      <c r="Y23" s="40">
        <v>2</v>
      </c>
      <c r="Z23" s="40"/>
      <c r="AA23" s="40">
        <f t="shared" si="33"/>
        <v>35</v>
      </c>
      <c r="AB23" s="42"/>
      <c r="AC23" s="40">
        <f t="shared" si="34"/>
        <v>1</v>
      </c>
      <c r="AD23" s="40">
        <f t="shared" si="35"/>
        <v>10</v>
      </c>
      <c r="AE23" s="40">
        <f t="shared" si="36"/>
        <v>5</v>
      </c>
      <c r="AF23" s="40">
        <f t="shared" si="37"/>
        <v>1</v>
      </c>
      <c r="AG23" s="40">
        <f t="shared" si="38"/>
        <v>18</v>
      </c>
      <c r="AH23" s="40">
        <f t="shared" si="39"/>
        <v>35</v>
      </c>
      <c r="AI23" s="40"/>
      <c r="AJ23" s="23">
        <f t="shared" si="40"/>
        <v>4</v>
      </c>
      <c r="AK23" s="23">
        <f t="shared" si="41"/>
        <v>2</v>
      </c>
      <c r="AL23" s="23">
        <f t="shared" si="42"/>
        <v>20</v>
      </c>
      <c r="AM23" s="23">
        <f t="shared" si="43"/>
        <v>8</v>
      </c>
      <c r="AN23" s="31">
        <f t="shared" si="44"/>
        <v>0.5</v>
      </c>
      <c r="AO23" s="31">
        <f t="shared" si="45"/>
        <v>0.4</v>
      </c>
    </row>
    <row r="24" spans="1:41" s="30" customFormat="1" x14ac:dyDescent="0.25">
      <c r="A24" s="27">
        <f t="shared" si="46"/>
        <v>3.0599999999999987</v>
      </c>
      <c r="B24" s="39" t="s">
        <v>15</v>
      </c>
      <c r="C24" s="23" t="s">
        <v>105</v>
      </c>
      <c r="D24" s="40"/>
      <c r="E24" s="40"/>
      <c r="F24" s="40"/>
      <c r="G24" s="40"/>
      <c r="H24" s="41"/>
      <c r="I24" s="40"/>
      <c r="J24" s="40">
        <v>2</v>
      </c>
      <c r="K24" s="40">
        <v>1</v>
      </c>
      <c r="L24" s="40"/>
      <c r="M24" s="40"/>
      <c r="N24" s="40"/>
      <c r="O24" s="40"/>
      <c r="P24" s="40"/>
      <c r="Q24" s="40"/>
      <c r="R24" s="40"/>
      <c r="S24" s="40"/>
      <c r="T24" s="40">
        <v>7</v>
      </c>
      <c r="U24" s="40">
        <v>2</v>
      </c>
      <c r="V24" s="40">
        <v>4</v>
      </c>
      <c r="W24" s="40">
        <v>6</v>
      </c>
      <c r="X24" s="40">
        <v>8</v>
      </c>
      <c r="Y24" s="40">
        <v>1</v>
      </c>
      <c r="Z24" s="40">
        <v>2</v>
      </c>
      <c r="AA24" s="40">
        <f t="shared" si="33"/>
        <v>33</v>
      </c>
      <c r="AB24" s="42"/>
      <c r="AC24" s="40">
        <f t="shared" si="34"/>
        <v>0</v>
      </c>
      <c r="AD24" s="40">
        <f t="shared" si="35"/>
        <v>3</v>
      </c>
      <c r="AE24" s="40">
        <f t="shared" si="36"/>
        <v>0</v>
      </c>
      <c r="AF24" s="40">
        <f t="shared" si="37"/>
        <v>0</v>
      </c>
      <c r="AG24" s="40">
        <f t="shared" si="38"/>
        <v>30</v>
      </c>
      <c r="AH24" s="40">
        <f t="shared" si="39"/>
        <v>33</v>
      </c>
      <c r="AI24" s="40"/>
      <c r="AJ24" s="23">
        <f t="shared" si="40"/>
        <v>2</v>
      </c>
      <c r="AK24" s="23">
        <f t="shared" si="41"/>
        <v>2</v>
      </c>
      <c r="AL24" s="23">
        <f t="shared" si="42"/>
        <v>14</v>
      </c>
      <c r="AM24" s="23">
        <f t="shared" si="43"/>
        <v>1</v>
      </c>
      <c r="AN24" s="31">
        <f t="shared" si="44"/>
        <v>1</v>
      </c>
      <c r="AO24" s="31">
        <f t="shared" si="45"/>
        <v>7.1428571428571425E-2</v>
      </c>
    </row>
    <row r="25" spans="1:41" s="30" customFormat="1" x14ac:dyDescent="0.25">
      <c r="A25" s="27">
        <f t="shared" si="46"/>
        <v>3.0699999999999985</v>
      </c>
      <c r="B25" s="39" t="s">
        <v>4</v>
      </c>
      <c r="C25" s="23" t="s">
        <v>105</v>
      </c>
      <c r="D25" s="40"/>
      <c r="E25" s="40"/>
      <c r="F25" s="40"/>
      <c r="G25" s="40"/>
      <c r="H25" s="41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>
        <v>5</v>
      </c>
      <c r="U25" s="40">
        <v>3</v>
      </c>
      <c r="V25" s="40">
        <v>3</v>
      </c>
      <c r="W25" s="40"/>
      <c r="X25" s="40">
        <v>11</v>
      </c>
      <c r="Y25" s="40"/>
      <c r="Z25" s="40">
        <v>8</v>
      </c>
      <c r="AA25" s="40">
        <f t="shared" si="33"/>
        <v>30</v>
      </c>
      <c r="AB25" s="42"/>
      <c r="AC25" s="40">
        <f t="shared" si="34"/>
        <v>0</v>
      </c>
      <c r="AD25" s="40">
        <f t="shared" si="35"/>
        <v>0</v>
      </c>
      <c r="AE25" s="40">
        <f t="shared" si="36"/>
        <v>0</v>
      </c>
      <c r="AF25" s="40">
        <f t="shared" si="37"/>
        <v>0</v>
      </c>
      <c r="AG25" s="40">
        <f t="shared" si="38"/>
        <v>30</v>
      </c>
      <c r="AH25" s="40">
        <f t="shared" si="39"/>
        <v>30</v>
      </c>
      <c r="AI25" s="40"/>
      <c r="AJ25" s="23">
        <f t="shared" si="40"/>
        <v>0</v>
      </c>
      <c r="AK25" s="23">
        <f t="shared" si="41"/>
        <v>0</v>
      </c>
      <c r="AL25" s="23">
        <f t="shared" si="42"/>
        <v>11</v>
      </c>
      <c r="AM25" s="23">
        <f t="shared" si="43"/>
        <v>0</v>
      </c>
      <c r="AN25" s="31">
        <f t="shared" si="44"/>
        <v>0</v>
      </c>
      <c r="AO25" s="31">
        <f t="shared" si="45"/>
        <v>0</v>
      </c>
    </row>
    <row r="26" spans="1:41" s="30" customFormat="1" ht="15.75" x14ac:dyDescent="0.25">
      <c r="A26" s="27">
        <f t="shared" si="46"/>
        <v>3.0799999999999983</v>
      </c>
      <c r="B26" s="43" t="s">
        <v>102</v>
      </c>
      <c r="C26" s="23" t="s">
        <v>104</v>
      </c>
      <c r="D26" s="40"/>
      <c r="E26" s="40"/>
      <c r="F26" s="40"/>
      <c r="G26" s="40"/>
      <c r="H26" s="41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>
        <v>3</v>
      </c>
      <c r="U26" s="40"/>
      <c r="V26" s="40"/>
      <c r="W26" s="40">
        <v>2</v>
      </c>
      <c r="X26" s="40">
        <v>11</v>
      </c>
      <c r="Y26" s="40">
        <v>1</v>
      </c>
      <c r="Z26" s="40">
        <v>4</v>
      </c>
      <c r="AA26" s="40">
        <f t="shared" si="33"/>
        <v>21</v>
      </c>
      <c r="AB26" s="44"/>
      <c r="AC26" s="40"/>
      <c r="AD26" s="40"/>
      <c r="AE26" s="40"/>
      <c r="AF26" s="40"/>
      <c r="AG26" s="40">
        <v>21</v>
      </c>
      <c r="AH26" s="40">
        <f t="shared" si="39"/>
        <v>21</v>
      </c>
      <c r="AI26" s="40"/>
      <c r="AJ26" s="23">
        <f t="shared" si="40"/>
        <v>0</v>
      </c>
      <c r="AK26" s="23">
        <f t="shared" si="41"/>
        <v>0</v>
      </c>
      <c r="AL26" s="23">
        <f t="shared" si="42"/>
        <v>3</v>
      </c>
      <c r="AM26" s="23">
        <f t="shared" si="43"/>
        <v>0</v>
      </c>
      <c r="AN26" s="31">
        <f t="shared" si="44"/>
        <v>0</v>
      </c>
      <c r="AO26" s="31">
        <f t="shared" si="45"/>
        <v>0</v>
      </c>
    </row>
    <row r="27" spans="1:41" s="30" customFormat="1" x14ac:dyDescent="0.25">
      <c r="A27" s="27">
        <f t="shared" si="46"/>
        <v>3.0899999999999981</v>
      </c>
      <c r="B27" s="39" t="s">
        <v>77</v>
      </c>
      <c r="C27" s="23" t="s">
        <v>104</v>
      </c>
      <c r="D27" s="40"/>
      <c r="E27" s="40"/>
      <c r="F27" s="40"/>
      <c r="G27" s="40"/>
      <c r="H27" s="41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>
        <v>4</v>
      </c>
      <c r="U27" s="40"/>
      <c r="V27" s="40">
        <v>1</v>
      </c>
      <c r="W27" s="40">
        <v>1</v>
      </c>
      <c r="X27" s="40">
        <v>7</v>
      </c>
      <c r="Y27" s="40"/>
      <c r="Z27" s="40">
        <v>4</v>
      </c>
      <c r="AA27" s="40">
        <f t="shared" si="33"/>
        <v>17</v>
      </c>
      <c r="AB27" s="42"/>
      <c r="AC27" s="40">
        <f t="shared" ref="AC27:AC36" si="47">SUM(D27:I27)</f>
        <v>0</v>
      </c>
      <c r="AD27" s="40">
        <f t="shared" ref="AD27:AD35" si="48">SUM(J27:K27)</f>
        <v>0</v>
      </c>
      <c r="AE27" s="40">
        <f t="shared" ref="AE27:AE35" si="49">SUM(L27:Q27)</f>
        <v>0</v>
      </c>
      <c r="AF27" s="40">
        <f t="shared" ref="AF27:AF35" si="50">+R27</f>
        <v>0</v>
      </c>
      <c r="AG27" s="40">
        <f t="shared" ref="AG27:AG35" si="51">SUM(S27:Z27)</f>
        <v>17</v>
      </c>
      <c r="AH27" s="40">
        <f t="shared" si="39"/>
        <v>17</v>
      </c>
      <c r="AI27" s="40"/>
      <c r="AJ27" s="23">
        <f t="shared" si="40"/>
        <v>0</v>
      </c>
      <c r="AK27" s="23">
        <f t="shared" si="41"/>
        <v>0</v>
      </c>
      <c r="AL27" s="23">
        <f t="shared" si="42"/>
        <v>5</v>
      </c>
      <c r="AM27" s="23">
        <f t="shared" si="43"/>
        <v>0</v>
      </c>
      <c r="AN27" s="31">
        <f t="shared" si="44"/>
        <v>0</v>
      </c>
      <c r="AO27" s="31">
        <f t="shared" si="45"/>
        <v>0</v>
      </c>
    </row>
    <row r="28" spans="1:41" s="30" customFormat="1" ht="15.75" x14ac:dyDescent="0.25">
      <c r="A28" s="27">
        <f t="shared" si="46"/>
        <v>3.0999999999999979</v>
      </c>
      <c r="B28" s="43" t="s">
        <v>80</v>
      </c>
      <c r="C28" s="23" t="s">
        <v>104</v>
      </c>
      <c r="D28" s="40"/>
      <c r="E28" s="40"/>
      <c r="F28" s="40"/>
      <c r="G28" s="40"/>
      <c r="H28" s="41"/>
      <c r="I28" s="40"/>
      <c r="J28" s="40"/>
      <c r="K28" s="40">
        <v>1</v>
      </c>
      <c r="L28" s="40"/>
      <c r="M28" s="40"/>
      <c r="N28" s="40"/>
      <c r="O28" s="40"/>
      <c r="P28" s="40"/>
      <c r="Q28" s="40"/>
      <c r="R28" s="40"/>
      <c r="S28" s="40"/>
      <c r="T28" s="40">
        <v>4</v>
      </c>
      <c r="U28" s="40"/>
      <c r="V28" s="40"/>
      <c r="W28" s="40">
        <v>3</v>
      </c>
      <c r="X28" s="40">
        <v>4</v>
      </c>
      <c r="Y28" s="40">
        <v>1</v>
      </c>
      <c r="Z28" s="40"/>
      <c r="AA28" s="40">
        <f t="shared" si="33"/>
        <v>13</v>
      </c>
      <c r="AB28" s="44"/>
      <c r="AC28" s="40">
        <f t="shared" si="47"/>
        <v>0</v>
      </c>
      <c r="AD28" s="40">
        <f t="shared" si="48"/>
        <v>1</v>
      </c>
      <c r="AE28" s="40">
        <f t="shared" si="49"/>
        <v>0</v>
      </c>
      <c r="AF28" s="40">
        <f t="shared" si="50"/>
        <v>0</v>
      </c>
      <c r="AG28" s="40">
        <f t="shared" si="51"/>
        <v>12</v>
      </c>
      <c r="AH28" s="40">
        <f t="shared" si="39"/>
        <v>13</v>
      </c>
      <c r="AI28" s="40"/>
      <c r="AJ28" s="23">
        <f t="shared" si="40"/>
        <v>0</v>
      </c>
      <c r="AK28" s="23">
        <f t="shared" si="41"/>
        <v>0</v>
      </c>
      <c r="AL28" s="23">
        <f t="shared" si="42"/>
        <v>5</v>
      </c>
      <c r="AM28" s="23">
        <f t="shared" si="43"/>
        <v>1</v>
      </c>
      <c r="AN28" s="31">
        <f t="shared" si="44"/>
        <v>0</v>
      </c>
      <c r="AO28" s="31">
        <f t="shared" si="45"/>
        <v>0.2</v>
      </c>
    </row>
    <row r="29" spans="1:41" s="26" customFormat="1" ht="15.75" x14ac:dyDescent="0.25">
      <c r="A29" s="27">
        <f t="shared" si="46"/>
        <v>3.1099999999999977</v>
      </c>
      <c r="B29" s="28" t="s">
        <v>53</v>
      </c>
      <c r="C29" s="23" t="s">
        <v>104</v>
      </c>
      <c r="D29" s="40"/>
      <c r="E29" s="40"/>
      <c r="F29" s="40"/>
      <c r="G29" s="40"/>
      <c r="H29" s="41"/>
      <c r="I29" s="40"/>
      <c r="J29" s="40">
        <v>4</v>
      </c>
      <c r="K29" s="40">
        <v>2</v>
      </c>
      <c r="L29" s="40"/>
      <c r="M29" s="40"/>
      <c r="N29" s="40">
        <v>3</v>
      </c>
      <c r="O29" s="40"/>
      <c r="P29" s="40"/>
      <c r="Q29" s="40">
        <v>1</v>
      </c>
      <c r="R29" s="40"/>
      <c r="S29" s="40">
        <v>3</v>
      </c>
      <c r="T29" s="40"/>
      <c r="U29" s="40"/>
      <c r="V29" s="40"/>
      <c r="W29" s="40"/>
      <c r="X29" s="40"/>
      <c r="Y29" s="40"/>
      <c r="Z29" s="40"/>
      <c r="AA29" s="40">
        <f t="shared" si="33"/>
        <v>13</v>
      </c>
      <c r="AB29" s="42"/>
      <c r="AC29" s="40">
        <f t="shared" si="47"/>
        <v>0</v>
      </c>
      <c r="AD29" s="40">
        <f t="shared" si="48"/>
        <v>6</v>
      </c>
      <c r="AE29" s="40">
        <f t="shared" si="49"/>
        <v>4</v>
      </c>
      <c r="AF29" s="40">
        <f t="shared" si="50"/>
        <v>0</v>
      </c>
      <c r="AG29" s="40">
        <f t="shared" si="51"/>
        <v>3</v>
      </c>
      <c r="AH29" s="40">
        <f t="shared" si="39"/>
        <v>13</v>
      </c>
      <c r="AI29" s="40"/>
      <c r="AJ29" s="23">
        <f t="shared" si="40"/>
        <v>10</v>
      </c>
      <c r="AK29" s="23">
        <f t="shared" si="41"/>
        <v>4</v>
      </c>
      <c r="AL29" s="23">
        <f t="shared" si="42"/>
        <v>2</v>
      </c>
      <c r="AM29" s="23">
        <f t="shared" si="43"/>
        <v>2</v>
      </c>
      <c r="AN29" s="31">
        <f t="shared" si="44"/>
        <v>0.4</v>
      </c>
      <c r="AO29" s="31">
        <f t="shared" si="45"/>
        <v>1</v>
      </c>
    </row>
    <row r="30" spans="1:41" s="26" customFormat="1" ht="15.75" x14ac:dyDescent="0.25">
      <c r="A30" s="27">
        <f t="shared" si="46"/>
        <v>3.1199999999999974</v>
      </c>
      <c r="B30" s="45" t="s">
        <v>74</v>
      </c>
      <c r="C30" s="23" t="s">
        <v>103</v>
      </c>
      <c r="D30" s="40"/>
      <c r="E30" s="40"/>
      <c r="F30" s="40"/>
      <c r="G30" s="40"/>
      <c r="H30" s="41"/>
      <c r="I30" s="40"/>
      <c r="J30" s="40"/>
      <c r="K30" s="40">
        <v>2</v>
      </c>
      <c r="L30" s="40">
        <v>1</v>
      </c>
      <c r="M30" s="40"/>
      <c r="N30" s="40"/>
      <c r="O30" s="40">
        <v>5</v>
      </c>
      <c r="P30" s="40"/>
      <c r="Q30" s="40"/>
      <c r="R30" s="40">
        <v>3</v>
      </c>
      <c r="S30" s="40"/>
      <c r="T30" s="40"/>
      <c r="U30" s="40"/>
      <c r="V30" s="40">
        <v>1</v>
      </c>
      <c r="W30" s="40"/>
      <c r="X30" s="40">
        <v>1</v>
      </c>
      <c r="Y30" s="40"/>
      <c r="Z30" s="40"/>
      <c r="AA30" s="40">
        <f t="shared" si="33"/>
        <v>13</v>
      </c>
      <c r="AB30" s="42"/>
      <c r="AC30" s="40">
        <f t="shared" si="47"/>
        <v>0</v>
      </c>
      <c r="AD30" s="40">
        <f t="shared" si="48"/>
        <v>2</v>
      </c>
      <c r="AE30" s="40">
        <f t="shared" si="49"/>
        <v>6</v>
      </c>
      <c r="AF30" s="40">
        <f t="shared" si="50"/>
        <v>3</v>
      </c>
      <c r="AG30" s="40">
        <f t="shared" si="51"/>
        <v>2</v>
      </c>
      <c r="AH30" s="40">
        <f t="shared" si="39"/>
        <v>13</v>
      </c>
      <c r="AI30" s="40"/>
      <c r="AJ30" s="23">
        <f t="shared" si="40"/>
        <v>0</v>
      </c>
      <c r="AK30" s="23">
        <f t="shared" si="41"/>
        <v>0</v>
      </c>
      <c r="AL30" s="23">
        <f t="shared" si="42"/>
        <v>11</v>
      </c>
      <c r="AM30" s="23">
        <f t="shared" si="43"/>
        <v>2</v>
      </c>
      <c r="AN30" s="31">
        <f t="shared" si="44"/>
        <v>0</v>
      </c>
      <c r="AO30" s="31">
        <f t="shared" si="45"/>
        <v>0.18181818181818182</v>
      </c>
    </row>
    <row r="31" spans="1:41" s="30" customFormat="1" ht="15.75" x14ac:dyDescent="0.25">
      <c r="A31" s="27">
        <f t="shared" si="46"/>
        <v>3.1299999999999972</v>
      </c>
      <c r="B31" s="43" t="s">
        <v>127</v>
      </c>
      <c r="C31" s="23" t="s">
        <v>104</v>
      </c>
      <c r="D31" s="40"/>
      <c r="E31" s="40"/>
      <c r="F31" s="40"/>
      <c r="G31" s="40"/>
      <c r="H31" s="41"/>
      <c r="I31" s="40"/>
      <c r="J31" s="40"/>
      <c r="K31" s="40"/>
      <c r="L31" s="40"/>
      <c r="M31" s="40"/>
      <c r="N31" s="40">
        <v>1</v>
      </c>
      <c r="O31" s="40"/>
      <c r="P31" s="40"/>
      <c r="Q31" s="40"/>
      <c r="R31" s="40"/>
      <c r="S31" s="40">
        <v>1</v>
      </c>
      <c r="T31" s="40">
        <v>2</v>
      </c>
      <c r="U31" s="40"/>
      <c r="V31" s="40">
        <v>1</v>
      </c>
      <c r="W31" s="40"/>
      <c r="X31" s="40">
        <v>5</v>
      </c>
      <c r="Y31" s="40"/>
      <c r="Z31" s="40">
        <v>2</v>
      </c>
      <c r="AA31" s="40">
        <f t="shared" si="33"/>
        <v>12</v>
      </c>
      <c r="AB31" s="44"/>
      <c r="AC31" s="40">
        <f t="shared" si="47"/>
        <v>0</v>
      </c>
      <c r="AD31" s="40">
        <f t="shared" si="48"/>
        <v>0</v>
      </c>
      <c r="AE31" s="40">
        <f t="shared" si="49"/>
        <v>1</v>
      </c>
      <c r="AF31" s="40">
        <f t="shared" si="50"/>
        <v>0</v>
      </c>
      <c r="AG31" s="40">
        <f t="shared" si="51"/>
        <v>11</v>
      </c>
      <c r="AH31" s="40">
        <f t="shared" si="39"/>
        <v>12</v>
      </c>
      <c r="AI31" s="40"/>
      <c r="AJ31" s="23">
        <f t="shared" si="40"/>
        <v>2</v>
      </c>
      <c r="AK31" s="23">
        <f t="shared" si="41"/>
        <v>0</v>
      </c>
      <c r="AL31" s="23">
        <f t="shared" si="42"/>
        <v>3</v>
      </c>
      <c r="AM31" s="23">
        <f t="shared" si="43"/>
        <v>0</v>
      </c>
      <c r="AN31" s="31">
        <f t="shared" si="44"/>
        <v>0</v>
      </c>
      <c r="AO31" s="31">
        <f t="shared" si="45"/>
        <v>0</v>
      </c>
    </row>
    <row r="32" spans="1:41" s="30" customFormat="1" ht="15" customHeight="1" x14ac:dyDescent="0.25">
      <c r="A32" s="27">
        <f t="shared" si="46"/>
        <v>3.139999999999997</v>
      </c>
      <c r="B32" s="39" t="s">
        <v>79</v>
      </c>
      <c r="C32" s="23" t="s">
        <v>104</v>
      </c>
      <c r="D32" s="40"/>
      <c r="E32" s="40">
        <v>1</v>
      </c>
      <c r="F32" s="40"/>
      <c r="G32" s="40"/>
      <c r="H32" s="41"/>
      <c r="I32" s="40"/>
      <c r="J32" s="40">
        <v>1</v>
      </c>
      <c r="K32" s="40"/>
      <c r="L32" s="40"/>
      <c r="M32" s="40"/>
      <c r="N32" s="40"/>
      <c r="O32" s="40"/>
      <c r="P32" s="40"/>
      <c r="Q32" s="40"/>
      <c r="R32" s="40">
        <v>1</v>
      </c>
      <c r="S32" s="40"/>
      <c r="T32" s="40"/>
      <c r="U32" s="40"/>
      <c r="V32" s="40"/>
      <c r="W32" s="40">
        <v>1</v>
      </c>
      <c r="X32" s="40">
        <v>5</v>
      </c>
      <c r="Y32" s="40"/>
      <c r="Z32" s="40">
        <v>1</v>
      </c>
      <c r="AA32" s="40">
        <f t="shared" si="33"/>
        <v>10</v>
      </c>
      <c r="AB32" s="42"/>
      <c r="AC32" s="40">
        <f t="shared" si="47"/>
        <v>1</v>
      </c>
      <c r="AD32" s="40">
        <f t="shared" si="48"/>
        <v>1</v>
      </c>
      <c r="AE32" s="40">
        <f t="shared" si="49"/>
        <v>0</v>
      </c>
      <c r="AF32" s="40">
        <f t="shared" si="50"/>
        <v>1</v>
      </c>
      <c r="AG32" s="40">
        <f t="shared" si="51"/>
        <v>7</v>
      </c>
      <c r="AH32" s="40">
        <f t="shared" si="39"/>
        <v>10</v>
      </c>
      <c r="AI32" s="40"/>
      <c r="AJ32" s="23">
        <f t="shared" si="40"/>
        <v>1</v>
      </c>
      <c r="AK32" s="23">
        <f t="shared" si="41"/>
        <v>1</v>
      </c>
      <c r="AL32" s="23">
        <f t="shared" si="42"/>
        <v>1</v>
      </c>
      <c r="AM32" s="23">
        <f t="shared" si="43"/>
        <v>0</v>
      </c>
      <c r="AN32" s="31">
        <f t="shared" si="44"/>
        <v>1</v>
      </c>
      <c r="AO32" s="31">
        <f t="shared" si="45"/>
        <v>0</v>
      </c>
    </row>
    <row r="33" spans="1:41" s="30" customFormat="1" x14ac:dyDescent="0.25">
      <c r="A33" s="27">
        <f t="shared" si="46"/>
        <v>3.1499999999999968</v>
      </c>
      <c r="B33" s="39" t="s">
        <v>82</v>
      </c>
      <c r="C33" s="23" t="s">
        <v>104</v>
      </c>
      <c r="D33" s="40"/>
      <c r="E33" s="40"/>
      <c r="F33" s="40"/>
      <c r="G33" s="40"/>
      <c r="H33" s="41"/>
      <c r="I33" s="40"/>
      <c r="J33" s="40"/>
      <c r="K33" s="40">
        <v>2</v>
      </c>
      <c r="L33" s="40"/>
      <c r="M33" s="40"/>
      <c r="N33" s="40"/>
      <c r="O33" s="40"/>
      <c r="P33" s="40"/>
      <c r="Q33" s="40"/>
      <c r="R33" s="40"/>
      <c r="S33" s="40"/>
      <c r="T33" s="40"/>
      <c r="U33" s="40">
        <v>1</v>
      </c>
      <c r="V33" s="40"/>
      <c r="W33" s="40"/>
      <c r="X33" s="40">
        <v>3</v>
      </c>
      <c r="Y33" s="40">
        <v>1</v>
      </c>
      <c r="Z33" s="40">
        <v>2</v>
      </c>
      <c r="AA33" s="40">
        <f t="shared" si="33"/>
        <v>9</v>
      </c>
      <c r="AB33" s="42"/>
      <c r="AC33" s="40">
        <f t="shared" si="47"/>
        <v>0</v>
      </c>
      <c r="AD33" s="40">
        <f t="shared" si="48"/>
        <v>2</v>
      </c>
      <c r="AE33" s="40">
        <f t="shared" si="49"/>
        <v>0</v>
      </c>
      <c r="AF33" s="40">
        <f t="shared" si="50"/>
        <v>0</v>
      </c>
      <c r="AG33" s="40">
        <f t="shared" si="51"/>
        <v>7</v>
      </c>
      <c r="AH33" s="40">
        <f t="shared" si="39"/>
        <v>9</v>
      </c>
      <c r="AI33" s="40"/>
      <c r="AJ33" s="23">
        <f t="shared" si="40"/>
        <v>0</v>
      </c>
      <c r="AK33" s="23">
        <f t="shared" si="41"/>
        <v>0</v>
      </c>
      <c r="AL33" s="23">
        <f t="shared" si="42"/>
        <v>3</v>
      </c>
      <c r="AM33" s="23">
        <f t="shared" si="43"/>
        <v>2</v>
      </c>
      <c r="AN33" s="31">
        <f t="shared" si="44"/>
        <v>0</v>
      </c>
      <c r="AO33" s="31">
        <f t="shared" si="45"/>
        <v>0.66666666666666663</v>
      </c>
    </row>
    <row r="34" spans="1:41" s="30" customFormat="1" x14ac:dyDescent="0.25">
      <c r="A34" s="27">
        <f t="shared" si="46"/>
        <v>3.1599999999999966</v>
      </c>
      <c r="B34" s="39" t="s">
        <v>35</v>
      </c>
      <c r="C34" s="23" t="s">
        <v>103</v>
      </c>
      <c r="D34" s="40"/>
      <c r="E34" s="40">
        <v>1</v>
      </c>
      <c r="F34" s="40">
        <v>1</v>
      </c>
      <c r="G34" s="40"/>
      <c r="H34" s="41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>
        <v>3</v>
      </c>
      <c r="U34" s="40"/>
      <c r="V34" s="40"/>
      <c r="W34" s="40"/>
      <c r="X34" s="40">
        <v>4</v>
      </c>
      <c r="Y34" s="40"/>
      <c r="Z34" s="40"/>
      <c r="AA34" s="40">
        <f t="shared" si="33"/>
        <v>9</v>
      </c>
      <c r="AB34" s="42"/>
      <c r="AC34" s="40">
        <f t="shared" si="47"/>
        <v>2</v>
      </c>
      <c r="AD34" s="40">
        <f t="shared" si="48"/>
        <v>0</v>
      </c>
      <c r="AE34" s="40">
        <f t="shared" si="49"/>
        <v>0</v>
      </c>
      <c r="AF34" s="40">
        <f t="shared" si="50"/>
        <v>0</v>
      </c>
      <c r="AG34" s="40">
        <f t="shared" si="51"/>
        <v>7</v>
      </c>
      <c r="AH34" s="40">
        <f t="shared" si="39"/>
        <v>9</v>
      </c>
      <c r="AI34" s="40"/>
      <c r="AJ34" s="23">
        <f t="shared" si="40"/>
        <v>0</v>
      </c>
      <c r="AK34" s="23">
        <f t="shared" si="41"/>
        <v>0</v>
      </c>
      <c r="AL34" s="23">
        <f t="shared" si="42"/>
        <v>3</v>
      </c>
      <c r="AM34" s="23">
        <f t="shared" si="43"/>
        <v>0</v>
      </c>
      <c r="AN34" s="31">
        <f t="shared" si="44"/>
        <v>0</v>
      </c>
      <c r="AO34" s="31">
        <f t="shared" si="45"/>
        <v>0</v>
      </c>
    </row>
    <row r="35" spans="1:41" s="30" customFormat="1" ht="16.5" thickBot="1" x14ac:dyDescent="0.3">
      <c r="A35" s="27">
        <f t="shared" si="46"/>
        <v>3.1699999999999964</v>
      </c>
      <c r="B35" s="46" t="s">
        <v>89</v>
      </c>
      <c r="C35" s="40" t="s">
        <v>103</v>
      </c>
      <c r="D35" s="47"/>
      <c r="E35" s="47"/>
      <c r="F35" s="47"/>
      <c r="G35" s="47"/>
      <c r="H35" s="48"/>
      <c r="I35" s="47"/>
      <c r="J35" s="47"/>
      <c r="K35" s="47"/>
      <c r="L35" s="47">
        <v>1</v>
      </c>
      <c r="M35" s="47"/>
      <c r="N35" s="47"/>
      <c r="O35" s="47"/>
      <c r="P35" s="47"/>
      <c r="Q35" s="47"/>
      <c r="R35" s="47"/>
      <c r="S35" s="47"/>
      <c r="T35" s="47">
        <v>1</v>
      </c>
      <c r="U35" s="47"/>
      <c r="V35" s="47"/>
      <c r="W35" s="47">
        <v>2</v>
      </c>
      <c r="X35" s="47"/>
      <c r="Y35" s="47"/>
      <c r="Z35" s="47"/>
      <c r="AA35" s="47">
        <f t="shared" si="33"/>
        <v>4</v>
      </c>
      <c r="AB35" s="26"/>
      <c r="AC35" s="47">
        <f t="shared" si="47"/>
        <v>0</v>
      </c>
      <c r="AD35" s="47">
        <f t="shared" si="48"/>
        <v>0</v>
      </c>
      <c r="AE35" s="47">
        <f t="shared" si="49"/>
        <v>1</v>
      </c>
      <c r="AF35" s="47">
        <f t="shared" si="50"/>
        <v>0</v>
      </c>
      <c r="AG35" s="47">
        <f t="shared" si="51"/>
        <v>3</v>
      </c>
      <c r="AH35" s="47">
        <f t="shared" si="39"/>
        <v>4</v>
      </c>
      <c r="AI35" s="40"/>
      <c r="AJ35" s="23">
        <f t="shared" si="40"/>
        <v>0</v>
      </c>
      <c r="AK35" s="23">
        <f t="shared" si="41"/>
        <v>0</v>
      </c>
      <c r="AL35" s="23">
        <f t="shared" si="42"/>
        <v>1</v>
      </c>
      <c r="AM35" s="23">
        <f t="shared" si="43"/>
        <v>0</v>
      </c>
      <c r="AN35" s="31">
        <f t="shared" si="44"/>
        <v>0</v>
      </c>
      <c r="AO35" s="31">
        <f t="shared" si="45"/>
        <v>0</v>
      </c>
    </row>
    <row r="36" spans="1:41" s="30" customFormat="1" ht="16.5" thickTop="1" thickBot="1" x14ac:dyDescent="0.25">
      <c r="A36" s="27"/>
      <c r="B36" s="34" t="s">
        <v>93</v>
      </c>
      <c r="C36" s="28"/>
      <c r="D36" s="49">
        <f>SUM(D19:D35)</f>
        <v>0</v>
      </c>
      <c r="E36" s="49">
        <f t="shared" ref="E36:AA36" si="52">SUM(E19:E35)</f>
        <v>3</v>
      </c>
      <c r="F36" s="49">
        <f t="shared" si="52"/>
        <v>1</v>
      </c>
      <c r="G36" s="49">
        <f t="shared" si="52"/>
        <v>2</v>
      </c>
      <c r="H36" s="49">
        <f t="shared" si="52"/>
        <v>0</v>
      </c>
      <c r="I36" s="49">
        <f t="shared" si="52"/>
        <v>3</v>
      </c>
      <c r="J36" s="49">
        <f t="shared" si="52"/>
        <v>33</v>
      </c>
      <c r="K36" s="49">
        <f t="shared" si="52"/>
        <v>46</v>
      </c>
      <c r="L36" s="49">
        <f t="shared" si="52"/>
        <v>2</v>
      </c>
      <c r="M36" s="49">
        <f t="shared" si="52"/>
        <v>0</v>
      </c>
      <c r="N36" s="49">
        <f t="shared" si="52"/>
        <v>16</v>
      </c>
      <c r="O36" s="49">
        <f t="shared" si="52"/>
        <v>49</v>
      </c>
      <c r="P36" s="49">
        <f t="shared" si="52"/>
        <v>0</v>
      </c>
      <c r="Q36" s="49">
        <f t="shared" si="52"/>
        <v>4</v>
      </c>
      <c r="R36" s="49">
        <f t="shared" si="52"/>
        <v>37</v>
      </c>
      <c r="S36" s="49">
        <f t="shared" si="52"/>
        <v>8</v>
      </c>
      <c r="T36" s="49">
        <f t="shared" si="52"/>
        <v>91</v>
      </c>
      <c r="U36" s="49">
        <f t="shared" si="52"/>
        <v>33</v>
      </c>
      <c r="V36" s="49">
        <f t="shared" si="52"/>
        <v>33</v>
      </c>
      <c r="W36" s="49">
        <f t="shared" si="52"/>
        <v>46</v>
      </c>
      <c r="X36" s="49">
        <f t="shared" si="52"/>
        <v>238</v>
      </c>
      <c r="Y36" s="49">
        <f t="shared" si="52"/>
        <v>19</v>
      </c>
      <c r="Z36" s="49">
        <f t="shared" si="52"/>
        <v>69</v>
      </c>
      <c r="AA36" s="49">
        <f t="shared" si="52"/>
        <v>733</v>
      </c>
      <c r="AC36" s="49">
        <f t="shared" si="47"/>
        <v>9</v>
      </c>
      <c r="AD36" s="49">
        <f t="shared" si="15"/>
        <v>79</v>
      </c>
      <c r="AE36" s="49">
        <f t="shared" si="16"/>
        <v>71</v>
      </c>
      <c r="AF36" s="49">
        <f t="shared" si="17"/>
        <v>37</v>
      </c>
      <c r="AG36" s="49">
        <f t="shared" si="18"/>
        <v>537</v>
      </c>
      <c r="AH36" s="49">
        <f t="shared" si="19"/>
        <v>733</v>
      </c>
      <c r="AI36" s="36"/>
      <c r="AJ36" s="35">
        <f t="shared" si="40"/>
        <v>57</v>
      </c>
      <c r="AK36" s="35">
        <f t="shared" si="41"/>
        <v>33</v>
      </c>
      <c r="AL36" s="35">
        <f t="shared" si="42"/>
        <v>289</v>
      </c>
      <c r="AM36" s="35">
        <f t="shared" si="43"/>
        <v>46</v>
      </c>
      <c r="AN36" s="37">
        <f t="shared" si="44"/>
        <v>0.57894736842105265</v>
      </c>
      <c r="AO36" s="37">
        <f t="shared" si="45"/>
        <v>0.15916955017301038</v>
      </c>
    </row>
    <row r="37" spans="1:41" s="30" customFormat="1" ht="15.75" thickTop="1" x14ac:dyDescent="0.25">
      <c r="A37" s="27"/>
      <c r="B37" s="34"/>
      <c r="C37" s="28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C37" s="38">
        <f>+AC36/$AH36</f>
        <v>1.227830832196453E-2</v>
      </c>
      <c r="AD37" s="38">
        <f t="shared" ref="AD37" si="53">+AD36/$AH36</f>
        <v>0.1077762619372442</v>
      </c>
      <c r="AE37" s="38">
        <f t="shared" ref="AE37" si="54">+AE36/$AH36</f>
        <v>9.6862210095497947E-2</v>
      </c>
      <c r="AF37" s="38">
        <f t="shared" ref="AF37" si="55">+AF36/$AH36</f>
        <v>5.0477489768076401E-2</v>
      </c>
      <c r="AG37" s="38">
        <f t="shared" ref="AG37" si="56">+AG36/$AH36</f>
        <v>0.73260572987721695</v>
      </c>
      <c r="AH37" s="38">
        <f t="shared" ref="AH37" si="57">+AH36/$AH36</f>
        <v>1</v>
      </c>
      <c r="AI37" s="38"/>
      <c r="AJ37" s="38"/>
      <c r="AK37" s="38"/>
      <c r="AL37" s="38"/>
      <c r="AM37" s="38"/>
      <c r="AN37" s="31"/>
      <c r="AO37" s="31"/>
    </row>
    <row r="38" spans="1:41" s="30" customFormat="1" x14ac:dyDescent="0.25">
      <c r="A38" s="27"/>
      <c r="B38" s="22" t="s">
        <v>113</v>
      </c>
      <c r="C38" s="28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31"/>
      <c r="AO38" s="31"/>
    </row>
    <row r="39" spans="1:41" s="30" customFormat="1" x14ac:dyDescent="0.25">
      <c r="A39" s="27"/>
      <c r="B39" s="28" t="s">
        <v>110</v>
      </c>
      <c r="C39" s="28"/>
      <c r="D39" s="36">
        <v>0</v>
      </c>
      <c r="E39" s="36">
        <v>1</v>
      </c>
      <c r="F39" s="36">
        <v>0</v>
      </c>
      <c r="G39" s="36">
        <v>0</v>
      </c>
      <c r="H39" s="36">
        <v>0</v>
      </c>
      <c r="I39" s="36">
        <v>1</v>
      </c>
      <c r="J39" s="36">
        <v>5</v>
      </c>
      <c r="K39" s="36">
        <v>6</v>
      </c>
      <c r="L39" s="36">
        <v>0</v>
      </c>
      <c r="M39" s="36">
        <v>0</v>
      </c>
      <c r="N39" s="36">
        <v>4</v>
      </c>
      <c r="O39" s="36">
        <v>0</v>
      </c>
      <c r="P39" s="36">
        <v>0</v>
      </c>
      <c r="Q39" s="36">
        <v>2</v>
      </c>
      <c r="R39" s="36">
        <v>1</v>
      </c>
      <c r="S39" s="36">
        <v>4</v>
      </c>
      <c r="T39" s="36">
        <v>53</v>
      </c>
      <c r="U39" s="36">
        <v>23</v>
      </c>
      <c r="V39" s="36">
        <v>16</v>
      </c>
      <c r="W39" s="36">
        <v>21</v>
      </c>
      <c r="X39" s="36">
        <v>92</v>
      </c>
      <c r="Y39" s="36">
        <v>14</v>
      </c>
      <c r="Z39" s="36">
        <v>36</v>
      </c>
      <c r="AA39" s="36">
        <v>279</v>
      </c>
      <c r="AC39" s="23">
        <v>2</v>
      </c>
      <c r="AD39" s="23">
        <v>11</v>
      </c>
      <c r="AE39" s="23">
        <v>6</v>
      </c>
      <c r="AF39" s="23">
        <v>1</v>
      </c>
      <c r="AG39" s="23">
        <v>259</v>
      </c>
      <c r="AH39" s="23">
        <v>279</v>
      </c>
      <c r="AI39" s="23"/>
      <c r="AJ39" s="23">
        <f t="shared" ref="AJ39:AJ42" si="58">+J39+N39+S39</f>
        <v>13</v>
      </c>
      <c r="AK39" s="23">
        <f t="shared" ref="AK39:AK42" si="59">+J39</f>
        <v>5</v>
      </c>
      <c r="AL39" s="23">
        <f t="shared" ref="AL39:AL42" si="60">+K39+O39+R39+T39+U39+V39</f>
        <v>99</v>
      </c>
      <c r="AM39" s="23">
        <f t="shared" ref="AM39:AM42" si="61">+K39</f>
        <v>6</v>
      </c>
      <c r="AN39" s="31">
        <f t="shared" ref="AN39:AN42" si="62">IF(AJ39&lt;1,0,AK39/AJ39)</f>
        <v>0.38461538461538464</v>
      </c>
      <c r="AO39" s="31">
        <f t="shared" ref="AO39:AO42" si="63">IF(AL39&lt;1,0,AM39/AL39)</f>
        <v>6.0606060606060608E-2</v>
      </c>
    </row>
    <row r="40" spans="1:41" s="30" customFormat="1" x14ac:dyDescent="0.25">
      <c r="A40" s="27"/>
      <c r="B40" s="28" t="s">
        <v>111</v>
      </c>
      <c r="C40" s="28"/>
      <c r="D40" s="36">
        <v>0</v>
      </c>
      <c r="E40" s="36">
        <v>2</v>
      </c>
      <c r="F40" s="36">
        <v>1</v>
      </c>
      <c r="G40" s="36">
        <v>2</v>
      </c>
      <c r="H40" s="36">
        <v>0</v>
      </c>
      <c r="I40" s="36">
        <v>0</v>
      </c>
      <c r="J40" s="36">
        <v>23</v>
      </c>
      <c r="K40" s="36">
        <v>33</v>
      </c>
      <c r="L40" s="36">
        <v>2</v>
      </c>
      <c r="M40" s="36">
        <v>0</v>
      </c>
      <c r="N40" s="36">
        <v>12</v>
      </c>
      <c r="O40" s="36">
        <v>39</v>
      </c>
      <c r="P40" s="36">
        <v>0</v>
      </c>
      <c r="Q40" s="36">
        <v>2</v>
      </c>
      <c r="R40" s="36">
        <v>34</v>
      </c>
      <c r="S40" s="36">
        <v>3</v>
      </c>
      <c r="T40" s="36">
        <v>18</v>
      </c>
      <c r="U40" s="36">
        <v>2</v>
      </c>
      <c r="V40" s="36">
        <v>9</v>
      </c>
      <c r="W40" s="36">
        <v>15</v>
      </c>
      <c r="X40" s="36">
        <v>88</v>
      </c>
      <c r="Y40" s="36">
        <v>3</v>
      </c>
      <c r="Z40" s="36">
        <v>21</v>
      </c>
      <c r="AA40" s="36">
        <v>309</v>
      </c>
      <c r="AC40" s="23">
        <v>5</v>
      </c>
      <c r="AD40" s="23">
        <v>56</v>
      </c>
      <c r="AE40" s="23">
        <v>55</v>
      </c>
      <c r="AF40" s="23">
        <v>34</v>
      </c>
      <c r="AG40" s="23">
        <v>159</v>
      </c>
      <c r="AH40" s="23">
        <v>309</v>
      </c>
      <c r="AI40" s="23"/>
      <c r="AJ40" s="23">
        <f t="shared" si="58"/>
        <v>38</v>
      </c>
      <c r="AK40" s="23">
        <f t="shared" si="59"/>
        <v>23</v>
      </c>
      <c r="AL40" s="23">
        <f t="shared" si="60"/>
        <v>135</v>
      </c>
      <c r="AM40" s="23">
        <f t="shared" si="61"/>
        <v>33</v>
      </c>
      <c r="AN40" s="31">
        <f t="shared" si="62"/>
        <v>0.60526315789473684</v>
      </c>
      <c r="AO40" s="31">
        <f t="shared" si="63"/>
        <v>0.24444444444444444</v>
      </c>
    </row>
    <row r="41" spans="1:41" s="30" customFormat="1" x14ac:dyDescent="0.25">
      <c r="A41" s="27"/>
      <c r="B41" s="28" t="s">
        <v>112</v>
      </c>
      <c r="C41" s="28"/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2</v>
      </c>
      <c r="J41" s="36">
        <v>5</v>
      </c>
      <c r="K41" s="36">
        <v>7</v>
      </c>
      <c r="L41" s="36">
        <v>0</v>
      </c>
      <c r="M41" s="36">
        <v>0</v>
      </c>
      <c r="N41" s="36">
        <v>0</v>
      </c>
      <c r="O41" s="36">
        <v>10</v>
      </c>
      <c r="P41" s="36">
        <v>0</v>
      </c>
      <c r="Q41" s="36">
        <v>0</v>
      </c>
      <c r="R41" s="36">
        <v>2</v>
      </c>
      <c r="S41" s="36">
        <v>1</v>
      </c>
      <c r="T41" s="36">
        <v>20</v>
      </c>
      <c r="U41" s="36">
        <v>8</v>
      </c>
      <c r="V41" s="36">
        <v>8</v>
      </c>
      <c r="W41" s="36">
        <v>10</v>
      </c>
      <c r="X41" s="36">
        <v>58</v>
      </c>
      <c r="Y41" s="36">
        <v>2</v>
      </c>
      <c r="Z41" s="36">
        <v>12</v>
      </c>
      <c r="AA41" s="36">
        <v>145</v>
      </c>
      <c r="AC41" s="23">
        <v>12</v>
      </c>
      <c r="AD41" s="23">
        <v>124</v>
      </c>
      <c r="AE41" s="23">
        <v>120</v>
      </c>
      <c r="AF41" s="23">
        <v>70</v>
      </c>
      <c r="AG41" s="23">
        <v>437</v>
      </c>
      <c r="AH41" s="23">
        <v>763</v>
      </c>
      <c r="AI41" s="23"/>
      <c r="AJ41" s="23">
        <f t="shared" si="58"/>
        <v>6</v>
      </c>
      <c r="AK41" s="23">
        <f t="shared" si="59"/>
        <v>5</v>
      </c>
      <c r="AL41" s="23">
        <f t="shared" si="60"/>
        <v>55</v>
      </c>
      <c r="AM41" s="23">
        <f t="shared" si="61"/>
        <v>7</v>
      </c>
      <c r="AN41" s="31">
        <f t="shared" si="62"/>
        <v>0.83333333333333337</v>
      </c>
      <c r="AO41" s="31">
        <f t="shared" si="63"/>
        <v>0.12727272727272726</v>
      </c>
    </row>
    <row r="42" spans="1:41" s="30" customFormat="1" ht="15.75" thickBot="1" x14ac:dyDescent="0.3">
      <c r="A42" s="27"/>
      <c r="B42" s="34" t="s">
        <v>93</v>
      </c>
      <c r="C42" s="28"/>
      <c r="D42" s="35">
        <f>SUM(D39:D41)</f>
        <v>0</v>
      </c>
      <c r="E42" s="35">
        <f t="shared" ref="E42:AH42" si="64">SUM(E39:E41)</f>
        <v>3</v>
      </c>
      <c r="F42" s="35">
        <f t="shared" si="64"/>
        <v>1</v>
      </c>
      <c r="G42" s="35">
        <f t="shared" si="64"/>
        <v>2</v>
      </c>
      <c r="H42" s="35">
        <f t="shared" si="64"/>
        <v>0</v>
      </c>
      <c r="I42" s="35">
        <f t="shared" si="64"/>
        <v>3</v>
      </c>
      <c r="J42" s="35">
        <f t="shared" si="64"/>
        <v>33</v>
      </c>
      <c r="K42" s="35">
        <f t="shared" si="64"/>
        <v>46</v>
      </c>
      <c r="L42" s="35">
        <f t="shared" si="64"/>
        <v>2</v>
      </c>
      <c r="M42" s="35">
        <f t="shared" si="64"/>
        <v>0</v>
      </c>
      <c r="N42" s="35">
        <f t="shared" si="64"/>
        <v>16</v>
      </c>
      <c r="O42" s="35">
        <f t="shared" si="64"/>
        <v>49</v>
      </c>
      <c r="P42" s="35">
        <f t="shared" si="64"/>
        <v>0</v>
      </c>
      <c r="Q42" s="35">
        <f t="shared" si="64"/>
        <v>4</v>
      </c>
      <c r="R42" s="35">
        <f t="shared" si="64"/>
        <v>37</v>
      </c>
      <c r="S42" s="35">
        <f t="shared" si="64"/>
        <v>8</v>
      </c>
      <c r="T42" s="35">
        <f t="shared" si="64"/>
        <v>91</v>
      </c>
      <c r="U42" s="35">
        <f t="shared" si="64"/>
        <v>33</v>
      </c>
      <c r="V42" s="35">
        <f t="shared" si="64"/>
        <v>33</v>
      </c>
      <c r="W42" s="35">
        <f t="shared" si="64"/>
        <v>46</v>
      </c>
      <c r="X42" s="35">
        <f t="shared" si="64"/>
        <v>238</v>
      </c>
      <c r="Y42" s="35">
        <f t="shared" si="64"/>
        <v>19</v>
      </c>
      <c r="Z42" s="35">
        <f t="shared" si="64"/>
        <v>69</v>
      </c>
      <c r="AA42" s="35">
        <f t="shared" si="64"/>
        <v>733</v>
      </c>
      <c r="AC42" s="35">
        <f t="shared" si="64"/>
        <v>19</v>
      </c>
      <c r="AD42" s="35">
        <f t="shared" si="64"/>
        <v>191</v>
      </c>
      <c r="AE42" s="35">
        <f t="shared" si="64"/>
        <v>181</v>
      </c>
      <c r="AF42" s="35">
        <f t="shared" si="64"/>
        <v>105</v>
      </c>
      <c r="AG42" s="35">
        <f t="shared" si="64"/>
        <v>855</v>
      </c>
      <c r="AH42" s="35">
        <f t="shared" si="64"/>
        <v>1351</v>
      </c>
      <c r="AI42" s="36"/>
      <c r="AJ42" s="23">
        <f t="shared" si="58"/>
        <v>57</v>
      </c>
      <c r="AK42" s="23">
        <f t="shared" si="59"/>
        <v>33</v>
      </c>
      <c r="AL42" s="23">
        <f t="shared" si="60"/>
        <v>289</v>
      </c>
      <c r="AM42" s="23">
        <f t="shared" si="61"/>
        <v>46</v>
      </c>
      <c r="AN42" s="31">
        <f t="shared" si="62"/>
        <v>0.57894736842105265</v>
      </c>
      <c r="AO42" s="31">
        <f t="shared" si="63"/>
        <v>0.15916955017301038</v>
      </c>
    </row>
    <row r="43" spans="1:41" s="30" customFormat="1" ht="15.75" thickTop="1" x14ac:dyDescent="0.25">
      <c r="A43" s="27"/>
      <c r="B43" s="34"/>
      <c r="C43" s="28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31"/>
      <c r="AO43" s="31"/>
    </row>
    <row r="44" spans="1:41" s="30" customFormat="1" ht="15.75" thickBot="1" x14ac:dyDescent="0.25">
      <c r="A44" s="27">
        <v>4.01</v>
      </c>
      <c r="B44" s="28" t="s">
        <v>125</v>
      </c>
      <c r="C44" s="28" t="s">
        <v>40</v>
      </c>
      <c r="D44" s="35"/>
      <c r="E44" s="35"/>
      <c r="F44" s="35"/>
      <c r="G44" s="35"/>
      <c r="H44" s="50"/>
      <c r="I44" s="35"/>
      <c r="J44" s="35"/>
      <c r="K44" s="35">
        <v>1</v>
      </c>
      <c r="L44" s="35"/>
      <c r="M44" s="35"/>
      <c r="N44" s="35"/>
      <c r="O44" s="35"/>
      <c r="P44" s="35">
        <v>3</v>
      </c>
      <c r="Q44" s="35">
        <v>2</v>
      </c>
      <c r="R44" s="35"/>
      <c r="S44" s="35"/>
      <c r="T44" s="35">
        <v>4</v>
      </c>
      <c r="U44" s="35">
        <v>2</v>
      </c>
      <c r="V44" s="35">
        <v>1</v>
      </c>
      <c r="W44" s="35">
        <v>2</v>
      </c>
      <c r="X44" s="35">
        <v>14</v>
      </c>
      <c r="Y44" s="35">
        <v>4</v>
      </c>
      <c r="Z44" s="35">
        <v>9</v>
      </c>
      <c r="AA44" s="35">
        <f>SUM(D44:Z44)</f>
        <v>42</v>
      </c>
      <c r="AC44" s="35">
        <f>SUM(D44:I44)</f>
        <v>0</v>
      </c>
      <c r="AD44" s="35">
        <f>SUM(J44:K44)</f>
        <v>1</v>
      </c>
      <c r="AE44" s="35">
        <f>SUM(L44:Q44)</f>
        <v>5</v>
      </c>
      <c r="AF44" s="35">
        <f>+R44</f>
        <v>0</v>
      </c>
      <c r="AG44" s="35">
        <f>SUM(S44:Z44)</f>
        <v>36</v>
      </c>
      <c r="AH44" s="35">
        <f>SUM(AC44:AG44)</f>
        <v>42</v>
      </c>
      <c r="AI44" s="40"/>
      <c r="AJ44" s="35">
        <f t="shared" ref="AJ44" si="65">+J44+N44+S44</f>
        <v>0</v>
      </c>
      <c r="AK44" s="35">
        <f t="shared" ref="AK44" si="66">+J44</f>
        <v>0</v>
      </c>
      <c r="AL44" s="35">
        <f t="shared" ref="AL44" si="67">+K44+O44+R44+T44+U44+V44</f>
        <v>8</v>
      </c>
      <c r="AM44" s="35">
        <f t="shared" ref="AM44" si="68">+K44</f>
        <v>1</v>
      </c>
      <c r="AN44" s="37">
        <f t="shared" ref="AN44" si="69">IF(AJ44&lt;1,0,AK44/AJ44)</f>
        <v>0</v>
      </c>
      <c r="AO44" s="37">
        <f t="shared" ref="AO44" si="70">IF(AL44&lt;1,0,AM44/AL44)</f>
        <v>0.125</v>
      </c>
    </row>
    <row r="45" spans="1:41" s="30" customFormat="1" ht="15.75" thickTop="1" x14ac:dyDescent="0.25">
      <c r="A45" s="27"/>
      <c r="B45" s="51"/>
      <c r="C45" s="28"/>
      <c r="D45" s="23"/>
      <c r="E45" s="23"/>
      <c r="F45" s="23"/>
      <c r="G45" s="23"/>
      <c r="H45" s="29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C45" s="38">
        <f>+AC44/$AH44</f>
        <v>0</v>
      </c>
      <c r="AD45" s="38">
        <f t="shared" ref="AD45" si="71">+AD44/$AH44</f>
        <v>2.3809523809523808E-2</v>
      </c>
      <c r="AE45" s="38">
        <f t="shared" ref="AE45" si="72">+AE44/$AH44</f>
        <v>0.11904761904761904</v>
      </c>
      <c r="AF45" s="38">
        <f t="shared" ref="AF45" si="73">+AF44/$AH44</f>
        <v>0</v>
      </c>
      <c r="AG45" s="38">
        <f t="shared" ref="AG45" si="74">+AG44/$AH44</f>
        <v>0.8571428571428571</v>
      </c>
      <c r="AH45" s="38">
        <f t="shared" ref="AH45" si="75">+AH44/$AH44</f>
        <v>1</v>
      </c>
      <c r="AI45" s="38"/>
      <c r="AJ45" s="38"/>
      <c r="AK45" s="38"/>
      <c r="AL45" s="38"/>
      <c r="AM45" s="38"/>
      <c r="AN45" s="31"/>
      <c r="AO45" s="31"/>
    </row>
    <row r="46" spans="1:41" s="26" customFormat="1" ht="15.75" x14ac:dyDescent="0.25">
      <c r="A46" s="21">
        <v>5</v>
      </c>
      <c r="B46" s="52" t="s">
        <v>114</v>
      </c>
      <c r="C46" s="22"/>
      <c r="D46" s="23"/>
      <c r="E46" s="23"/>
      <c r="F46" s="23"/>
      <c r="G46" s="23"/>
      <c r="H46" s="29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31"/>
      <c r="AO46" s="31"/>
    </row>
    <row r="47" spans="1:41" s="30" customFormat="1" x14ac:dyDescent="0.25">
      <c r="A47" s="27">
        <f>+A46+0.01</f>
        <v>5.01</v>
      </c>
      <c r="B47" s="39" t="s">
        <v>9</v>
      </c>
      <c r="C47" s="28" t="s">
        <v>39</v>
      </c>
      <c r="D47" s="23"/>
      <c r="E47" s="23"/>
      <c r="F47" s="23"/>
      <c r="G47" s="23"/>
      <c r="H47" s="29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>
        <v>8</v>
      </c>
      <c r="U47" s="23">
        <v>1</v>
      </c>
      <c r="V47" s="23"/>
      <c r="W47" s="23">
        <v>1</v>
      </c>
      <c r="X47" s="23">
        <v>24</v>
      </c>
      <c r="Y47" s="23">
        <v>1</v>
      </c>
      <c r="Z47" s="23">
        <v>6</v>
      </c>
      <c r="AA47" s="23">
        <f>SUM(D47:Z47)</f>
        <v>41</v>
      </c>
      <c r="AC47" s="23">
        <f t="shared" ref="AC47:AC52" si="76">SUM(D47:I47)</f>
        <v>0</v>
      </c>
      <c r="AD47" s="23">
        <f>SUM(J47:K47)</f>
        <v>0</v>
      </c>
      <c r="AE47" s="23">
        <f>SUM(L47:Q47)</f>
        <v>0</v>
      </c>
      <c r="AF47" s="23">
        <f>+R47</f>
        <v>0</v>
      </c>
      <c r="AG47" s="23">
        <f>SUM(S47:Z47)</f>
        <v>41</v>
      </c>
      <c r="AH47" s="23">
        <f>SUM(AC47:AG47)</f>
        <v>41</v>
      </c>
      <c r="AI47" s="23"/>
      <c r="AJ47" s="23">
        <f t="shared" ref="AJ47:AJ52" si="77">+J47+N47+S47</f>
        <v>0</v>
      </c>
      <c r="AK47" s="23">
        <f t="shared" ref="AK47:AK52" si="78">+J47</f>
        <v>0</v>
      </c>
      <c r="AL47" s="23">
        <f t="shared" ref="AL47:AL52" si="79">+K47+O47+R47+T47+U47+V47</f>
        <v>9</v>
      </c>
      <c r="AM47" s="23">
        <f t="shared" ref="AM47:AM52" si="80">+K47</f>
        <v>0</v>
      </c>
      <c r="AN47" s="31">
        <f t="shared" ref="AN47:AN52" si="81">IF(AJ47&lt;1,0,AK47/AJ47)</f>
        <v>0</v>
      </c>
      <c r="AO47" s="31">
        <f t="shared" ref="AO47:AO52" si="82">IF(AL47&lt;1,0,AM47/AL47)</f>
        <v>0</v>
      </c>
    </row>
    <row r="48" spans="1:41" s="30" customFormat="1" x14ac:dyDescent="0.25">
      <c r="A48" s="27">
        <f>+A47+0.01</f>
        <v>5.0199999999999996</v>
      </c>
      <c r="B48" s="39" t="s">
        <v>92</v>
      </c>
      <c r="C48" s="28" t="s">
        <v>39</v>
      </c>
      <c r="D48" s="23"/>
      <c r="E48" s="23"/>
      <c r="F48" s="23"/>
      <c r="G48" s="23"/>
      <c r="H48" s="29"/>
      <c r="I48" s="23"/>
      <c r="J48" s="23"/>
      <c r="K48" s="23"/>
      <c r="L48" s="23"/>
      <c r="M48" s="23"/>
      <c r="N48" s="23"/>
      <c r="O48" s="23"/>
      <c r="P48" s="23"/>
      <c r="Q48" s="23"/>
      <c r="R48" s="23">
        <v>1</v>
      </c>
      <c r="S48" s="23">
        <v>1</v>
      </c>
      <c r="T48" s="23">
        <v>3</v>
      </c>
      <c r="U48" s="23"/>
      <c r="V48" s="23">
        <v>1</v>
      </c>
      <c r="W48" s="23">
        <v>3</v>
      </c>
      <c r="X48" s="23">
        <v>7</v>
      </c>
      <c r="Y48" s="23"/>
      <c r="Z48" s="23"/>
      <c r="AA48" s="23">
        <f>SUM(D48:Z48)</f>
        <v>16</v>
      </c>
      <c r="AC48" s="23">
        <f t="shared" si="76"/>
        <v>0</v>
      </c>
      <c r="AD48" s="23">
        <f>SUM(J48:K48)</f>
        <v>0</v>
      </c>
      <c r="AE48" s="23">
        <f>SUM(L48:Q48)</f>
        <v>0</v>
      </c>
      <c r="AF48" s="23">
        <f>+R48</f>
        <v>1</v>
      </c>
      <c r="AG48" s="23">
        <f>SUM(S48:Z48)</f>
        <v>15</v>
      </c>
      <c r="AH48" s="23">
        <f>SUM(AC48:AG48)</f>
        <v>16</v>
      </c>
      <c r="AI48" s="23"/>
      <c r="AJ48" s="23">
        <f t="shared" si="77"/>
        <v>1</v>
      </c>
      <c r="AK48" s="23">
        <f t="shared" si="78"/>
        <v>0</v>
      </c>
      <c r="AL48" s="23">
        <f t="shared" si="79"/>
        <v>5</v>
      </c>
      <c r="AM48" s="23">
        <f t="shared" si="80"/>
        <v>0</v>
      </c>
      <c r="AN48" s="31">
        <f t="shared" si="81"/>
        <v>0</v>
      </c>
      <c r="AO48" s="31">
        <f t="shared" si="82"/>
        <v>0</v>
      </c>
    </row>
    <row r="49" spans="1:41" s="30" customFormat="1" x14ac:dyDescent="0.25">
      <c r="A49" s="27">
        <f>+A48+0.01</f>
        <v>5.0299999999999994</v>
      </c>
      <c r="B49" s="39" t="s">
        <v>75</v>
      </c>
      <c r="C49" s="28" t="s">
        <v>39</v>
      </c>
      <c r="D49" s="23"/>
      <c r="E49" s="23"/>
      <c r="F49" s="23"/>
      <c r="G49" s="23"/>
      <c r="H49" s="29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>
        <v>3</v>
      </c>
      <c r="U49" s="23">
        <v>1</v>
      </c>
      <c r="V49" s="23">
        <v>3</v>
      </c>
      <c r="W49" s="23">
        <v>1</v>
      </c>
      <c r="X49" s="23">
        <v>6</v>
      </c>
      <c r="Y49" s="23"/>
      <c r="Z49" s="23">
        <v>1</v>
      </c>
      <c r="AA49" s="23">
        <f>SUM(D49:Z49)</f>
        <v>15</v>
      </c>
      <c r="AC49" s="23">
        <f t="shared" si="76"/>
        <v>0</v>
      </c>
      <c r="AD49" s="23">
        <f>SUM(J49:K49)</f>
        <v>0</v>
      </c>
      <c r="AE49" s="23">
        <f>SUM(L49:Q49)</f>
        <v>0</v>
      </c>
      <c r="AF49" s="23">
        <f>+R49</f>
        <v>0</v>
      </c>
      <c r="AG49" s="23">
        <f>SUM(S49:Z49)</f>
        <v>15</v>
      </c>
      <c r="AH49" s="23">
        <f>SUM(AC49:AG49)</f>
        <v>15</v>
      </c>
      <c r="AI49" s="23"/>
      <c r="AJ49" s="23">
        <f t="shared" si="77"/>
        <v>0</v>
      </c>
      <c r="AK49" s="23">
        <f t="shared" si="78"/>
        <v>0</v>
      </c>
      <c r="AL49" s="23">
        <f t="shared" si="79"/>
        <v>7</v>
      </c>
      <c r="AM49" s="23">
        <f t="shared" si="80"/>
        <v>0</v>
      </c>
      <c r="AN49" s="31">
        <f t="shared" si="81"/>
        <v>0</v>
      </c>
      <c r="AO49" s="31">
        <f t="shared" si="82"/>
        <v>0</v>
      </c>
    </row>
    <row r="50" spans="1:41" s="30" customFormat="1" x14ac:dyDescent="0.25">
      <c r="A50" s="27">
        <f>+A49+0.01</f>
        <v>5.0399999999999991</v>
      </c>
      <c r="B50" s="39" t="s">
        <v>78</v>
      </c>
      <c r="C50" s="28" t="s">
        <v>39</v>
      </c>
      <c r="D50" s="23"/>
      <c r="E50" s="23"/>
      <c r="F50" s="23"/>
      <c r="G50" s="23"/>
      <c r="H50" s="29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>
        <v>1</v>
      </c>
      <c r="V50" s="23"/>
      <c r="W50" s="23">
        <v>2</v>
      </c>
      <c r="X50" s="23">
        <v>9</v>
      </c>
      <c r="Y50" s="23"/>
      <c r="Z50" s="23">
        <v>2</v>
      </c>
      <c r="AA50" s="23">
        <f>SUM(D50:Z50)</f>
        <v>14</v>
      </c>
      <c r="AC50" s="23">
        <f t="shared" si="76"/>
        <v>0</v>
      </c>
      <c r="AD50" s="23">
        <f>SUM(J50:K50)</f>
        <v>0</v>
      </c>
      <c r="AE50" s="23">
        <f>SUM(L50:Q50)</f>
        <v>0</v>
      </c>
      <c r="AF50" s="23">
        <f>+R50</f>
        <v>0</v>
      </c>
      <c r="AG50" s="23">
        <f>SUM(S50:Z50)</f>
        <v>14</v>
      </c>
      <c r="AH50" s="23">
        <f>SUM(AC50:AG50)</f>
        <v>14</v>
      </c>
      <c r="AI50" s="23"/>
      <c r="AJ50" s="23">
        <f t="shared" si="77"/>
        <v>0</v>
      </c>
      <c r="AK50" s="23">
        <f t="shared" si="78"/>
        <v>0</v>
      </c>
      <c r="AL50" s="23">
        <f t="shared" si="79"/>
        <v>1</v>
      </c>
      <c r="AM50" s="23">
        <f t="shared" si="80"/>
        <v>0</v>
      </c>
      <c r="AN50" s="31">
        <f t="shared" si="81"/>
        <v>0</v>
      </c>
      <c r="AO50" s="31">
        <f t="shared" si="82"/>
        <v>0</v>
      </c>
    </row>
    <row r="51" spans="1:41" s="30" customFormat="1" x14ac:dyDescent="0.25">
      <c r="A51" s="27">
        <f>+A50+0.01</f>
        <v>5.0499999999999989</v>
      </c>
      <c r="B51" s="39" t="s">
        <v>81</v>
      </c>
      <c r="C51" s="28" t="s">
        <v>39</v>
      </c>
      <c r="D51" s="23"/>
      <c r="E51" s="23"/>
      <c r="F51" s="23"/>
      <c r="G51" s="23"/>
      <c r="H51" s="29"/>
      <c r="I51" s="23"/>
      <c r="J51" s="23"/>
      <c r="K51" s="23"/>
      <c r="L51" s="23"/>
      <c r="M51" s="23">
        <v>1</v>
      </c>
      <c r="N51" s="23"/>
      <c r="O51" s="23"/>
      <c r="P51" s="23"/>
      <c r="Q51" s="23"/>
      <c r="R51" s="23"/>
      <c r="S51" s="23"/>
      <c r="T51" s="23"/>
      <c r="U51" s="23"/>
      <c r="V51" s="23"/>
      <c r="W51" s="23">
        <v>2</v>
      </c>
      <c r="X51" s="23">
        <v>6</v>
      </c>
      <c r="Y51" s="23"/>
      <c r="Z51" s="23">
        <v>1</v>
      </c>
      <c r="AA51" s="23">
        <f>SUM(D51:Z51)</f>
        <v>10</v>
      </c>
      <c r="AC51" s="23">
        <f t="shared" si="76"/>
        <v>0</v>
      </c>
      <c r="AD51" s="23">
        <f>SUM(J51:K51)</f>
        <v>0</v>
      </c>
      <c r="AE51" s="23">
        <f>SUM(L51:Q51)</f>
        <v>1</v>
      </c>
      <c r="AF51" s="23">
        <f>+R51</f>
        <v>0</v>
      </c>
      <c r="AG51" s="23">
        <f>SUM(S51:Z51)</f>
        <v>9</v>
      </c>
      <c r="AH51" s="23">
        <f>SUM(AC51:AG51)</f>
        <v>10</v>
      </c>
      <c r="AI51" s="23"/>
      <c r="AJ51" s="23">
        <f t="shared" si="77"/>
        <v>0</v>
      </c>
      <c r="AK51" s="23">
        <f t="shared" si="78"/>
        <v>0</v>
      </c>
      <c r="AL51" s="23">
        <f t="shared" si="79"/>
        <v>0</v>
      </c>
      <c r="AM51" s="23">
        <f t="shared" si="80"/>
        <v>0</v>
      </c>
      <c r="AN51" s="31">
        <f t="shared" si="81"/>
        <v>0</v>
      </c>
      <c r="AO51" s="31">
        <f t="shared" si="82"/>
        <v>0</v>
      </c>
    </row>
    <row r="52" spans="1:41" s="26" customFormat="1" ht="16.5" thickBot="1" x14ac:dyDescent="0.25">
      <c r="A52" s="27"/>
      <c r="B52" s="53" t="s">
        <v>16</v>
      </c>
      <c r="C52" s="22"/>
      <c r="D52" s="35">
        <f>SUM(D47:D51)</f>
        <v>0</v>
      </c>
      <c r="E52" s="35">
        <f t="shared" ref="E52:AA52" si="83">SUM(E47:E51)</f>
        <v>0</v>
      </c>
      <c r="F52" s="35">
        <f t="shared" si="83"/>
        <v>0</v>
      </c>
      <c r="G52" s="35">
        <f>SUM(G47:G51)</f>
        <v>0</v>
      </c>
      <c r="H52" s="35">
        <f>SUM(H47:H51)</f>
        <v>0</v>
      </c>
      <c r="I52" s="35">
        <f>SUM(I47:I51)</f>
        <v>0</v>
      </c>
      <c r="J52" s="35">
        <f>SUM(J47:J51)</f>
        <v>0</v>
      </c>
      <c r="K52" s="35">
        <f>SUM(K47:K51)</f>
        <v>0</v>
      </c>
      <c r="L52" s="35">
        <f t="shared" si="83"/>
        <v>0</v>
      </c>
      <c r="M52" s="35">
        <f t="shared" si="83"/>
        <v>1</v>
      </c>
      <c r="N52" s="35">
        <f>SUM(N47:N51)</f>
        <v>0</v>
      </c>
      <c r="O52" s="35">
        <f>SUM(O47:O51)</f>
        <v>0</v>
      </c>
      <c r="P52" s="35">
        <f>SUM(P47:P51)</f>
        <v>0</v>
      </c>
      <c r="Q52" s="35">
        <f>SUM(Q47:Q51)</f>
        <v>0</v>
      </c>
      <c r="R52" s="35">
        <f>SUM(R47:R51)</f>
        <v>1</v>
      </c>
      <c r="S52" s="35">
        <f t="shared" si="83"/>
        <v>1</v>
      </c>
      <c r="T52" s="35">
        <f t="shared" si="83"/>
        <v>14</v>
      </c>
      <c r="U52" s="35">
        <f t="shared" si="83"/>
        <v>3</v>
      </c>
      <c r="V52" s="35">
        <f t="shared" si="83"/>
        <v>4</v>
      </c>
      <c r="W52" s="35">
        <f t="shared" si="83"/>
        <v>9</v>
      </c>
      <c r="X52" s="35">
        <f t="shared" si="83"/>
        <v>52</v>
      </c>
      <c r="Y52" s="35">
        <f t="shared" si="83"/>
        <v>1</v>
      </c>
      <c r="Z52" s="35">
        <f t="shared" si="83"/>
        <v>10</v>
      </c>
      <c r="AA52" s="35">
        <f t="shared" si="83"/>
        <v>96</v>
      </c>
      <c r="AC52" s="35">
        <f t="shared" si="76"/>
        <v>0</v>
      </c>
      <c r="AD52" s="35">
        <f t="shared" si="15"/>
        <v>0</v>
      </c>
      <c r="AE52" s="35">
        <f t="shared" si="16"/>
        <v>1</v>
      </c>
      <c r="AF52" s="35">
        <f t="shared" si="17"/>
        <v>1</v>
      </c>
      <c r="AG52" s="35">
        <f t="shared" si="18"/>
        <v>94</v>
      </c>
      <c r="AH52" s="35">
        <f t="shared" si="19"/>
        <v>96</v>
      </c>
      <c r="AI52" s="36"/>
      <c r="AJ52" s="35">
        <f t="shared" si="77"/>
        <v>1</v>
      </c>
      <c r="AK52" s="35">
        <f t="shared" si="78"/>
        <v>0</v>
      </c>
      <c r="AL52" s="35">
        <f t="shared" si="79"/>
        <v>22</v>
      </c>
      <c r="AM52" s="35">
        <f t="shared" si="80"/>
        <v>0</v>
      </c>
      <c r="AN52" s="37">
        <f t="shared" si="81"/>
        <v>0</v>
      </c>
      <c r="AO52" s="37">
        <f t="shared" si="82"/>
        <v>0</v>
      </c>
    </row>
    <row r="53" spans="1:41" s="26" customFormat="1" ht="16.5" thickTop="1" x14ac:dyDescent="0.25">
      <c r="A53" s="27"/>
      <c r="C53" s="22"/>
      <c r="D53" s="23"/>
      <c r="E53" s="23"/>
      <c r="F53" s="23"/>
      <c r="G53" s="23"/>
      <c r="H53" s="29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C53" s="38">
        <f>+AC52/$AH52</f>
        <v>0</v>
      </c>
      <c r="AD53" s="38">
        <f t="shared" ref="AD53" si="84">+AD52/$AH52</f>
        <v>0</v>
      </c>
      <c r="AE53" s="38">
        <f t="shared" ref="AE53" si="85">+AE52/$AH52</f>
        <v>1.0416666666666666E-2</v>
      </c>
      <c r="AF53" s="38">
        <f t="shared" ref="AF53" si="86">+AF52/$AH52</f>
        <v>1.0416666666666666E-2</v>
      </c>
      <c r="AG53" s="38">
        <f t="shared" ref="AG53" si="87">+AG52/$AH52</f>
        <v>0.97916666666666663</v>
      </c>
      <c r="AH53" s="38">
        <f t="shared" ref="AH53" si="88">+AH52/$AH52</f>
        <v>1</v>
      </c>
      <c r="AI53" s="38"/>
      <c r="AJ53" s="38"/>
      <c r="AK53" s="38"/>
      <c r="AL53" s="38"/>
      <c r="AM53" s="38"/>
      <c r="AN53" s="31"/>
      <c r="AO53" s="31"/>
    </row>
    <row r="54" spans="1:41" s="26" customFormat="1" ht="15.75" x14ac:dyDescent="0.25">
      <c r="A54" s="21">
        <v>6</v>
      </c>
      <c r="B54" s="22" t="s">
        <v>115</v>
      </c>
      <c r="C54" s="22"/>
      <c r="D54" s="23"/>
      <c r="E54" s="23"/>
      <c r="F54" s="23"/>
      <c r="G54" s="23"/>
      <c r="H54" s="29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31"/>
      <c r="AO54" s="31"/>
    </row>
    <row r="55" spans="1:41" s="30" customFormat="1" x14ac:dyDescent="0.25">
      <c r="A55" s="54">
        <f t="shared" ref="A55:A66" si="89">+A54+0.01</f>
        <v>6.01</v>
      </c>
      <c r="B55" s="28" t="s">
        <v>13</v>
      </c>
      <c r="C55" s="28" t="s">
        <v>44</v>
      </c>
      <c r="D55" s="23"/>
      <c r="E55" s="23"/>
      <c r="F55" s="23"/>
      <c r="G55" s="23"/>
      <c r="H55" s="29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>
        <v>1</v>
      </c>
      <c r="V55" s="23">
        <v>4</v>
      </c>
      <c r="W55" s="23">
        <f>163+63</f>
        <v>226</v>
      </c>
      <c r="X55" s="23">
        <f>165+392+37+80+4</f>
        <v>678</v>
      </c>
      <c r="Y55" s="23"/>
      <c r="Z55" s="23">
        <v>33</v>
      </c>
      <c r="AA55" s="23">
        <f t="shared" ref="AA55:AA66" si="90">SUM(D55:Z55)</f>
        <v>942</v>
      </c>
      <c r="AC55" s="23">
        <f t="shared" ref="AC55:AC67" si="91">SUM(D55:I55)</f>
        <v>0</v>
      </c>
      <c r="AD55" s="23">
        <f t="shared" ref="AD55:AD66" si="92">SUM(J55:K55)</f>
        <v>0</v>
      </c>
      <c r="AE55" s="23">
        <f t="shared" ref="AE55:AE66" si="93">SUM(L55:Q55)</f>
        <v>0</v>
      </c>
      <c r="AF55" s="23">
        <f t="shared" ref="AF55:AF66" si="94">+R55</f>
        <v>0</v>
      </c>
      <c r="AG55" s="23">
        <f t="shared" ref="AG55:AG66" si="95">SUM(S55:Z55)</f>
        <v>942</v>
      </c>
      <c r="AH55" s="23">
        <f t="shared" ref="AH55:AH66" si="96">SUM(AC55:AG55)</f>
        <v>942</v>
      </c>
      <c r="AI55" s="23"/>
      <c r="AJ55" s="23">
        <f t="shared" ref="AJ55:AJ67" si="97">+J55+N55+S55</f>
        <v>0</v>
      </c>
      <c r="AK55" s="23">
        <f t="shared" ref="AK55:AK67" si="98">+J55</f>
        <v>0</v>
      </c>
      <c r="AL55" s="23">
        <f t="shared" ref="AL55:AL67" si="99">+K55+O55+R55+T55+U55+V55</f>
        <v>5</v>
      </c>
      <c r="AM55" s="23">
        <f t="shared" ref="AM55:AM67" si="100">+K55</f>
        <v>0</v>
      </c>
      <c r="AN55" s="31">
        <f t="shared" ref="AN55:AN67" si="101">IF(AJ55&lt;1,0,AK55/AJ55)</f>
        <v>0</v>
      </c>
      <c r="AO55" s="31">
        <f t="shared" ref="AO55:AO67" si="102">IF(AL55&lt;1,0,AM55/AL55)</f>
        <v>0</v>
      </c>
    </row>
    <row r="56" spans="1:41" s="30" customFormat="1" x14ac:dyDescent="0.25">
      <c r="A56" s="54">
        <f t="shared" si="89"/>
        <v>6.02</v>
      </c>
      <c r="B56" s="28" t="s">
        <v>47</v>
      </c>
      <c r="C56" s="28" t="s">
        <v>41</v>
      </c>
      <c r="D56" s="23"/>
      <c r="E56" s="23"/>
      <c r="F56" s="23"/>
      <c r="G56" s="23"/>
      <c r="H56" s="29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>
        <v>522</v>
      </c>
      <c r="Y56" s="23">
        <v>22</v>
      </c>
      <c r="Z56" s="23"/>
      <c r="AA56" s="23">
        <f t="shared" si="90"/>
        <v>544</v>
      </c>
      <c r="AC56" s="23">
        <f t="shared" si="91"/>
        <v>0</v>
      </c>
      <c r="AD56" s="23">
        <f t="shared" si="92"/>
        <v>0</v>
      </c>
      <c r="AE56" s="23">
        <f t="shared" si="93"/>
        <v>0</v>
      </c>
      <c r="AF56" s="23">
        <f t="shared" si="94"/>
        <v>0</v>
      </c>
      <c r="AG56" s="23">
        <f t="shared" si="95"/>
        <v>544</v>
      </c>
      <c r="AH56" s="23">
        <f t="shared" si="96"/>
        <v>544</v>
      </c>
      <c r="AI56" s="23"/>
      <c r="AJ56" s="23">
        <f t="shared" si="97"/>
        <v>0</v>
      </c>
      <c r="AK56" s="23">
        <f t="shared" si="98"/>
        <v>0</v>
      </c>
      <c r="AL56" s="23">
        <f t="shared" si="99"/>
        <v>0</v>
      </c>
      <c r="AM56" s="23">
        <f t="shared" si="100"/>
        <v>0</v>
      </c>
      <c r="AN56" s="31">
        <f t="shared" si="101"/>
        <v>0</v>
      </c>
      <c r="AO56" s="31">
        <f t="shared" si="102"/>
        <v>0</v>
      </c>
    </row>
    <row r="57" spans="1:41" s="30" customFormat="1" x14ac:dyDescent="0.25">
      <c r="A57" s="54">
        <f t="shared" si="89"/>
        <v>6.0299999999999994</v>
      </c>
      <c r="B57" s="28" t="s">
        <v>11</v>
      </c>
      <c r="C57" s="28" t="s">
        <v>44</v>
      </c>
      <c r="D57" s="23"/>
      <c r="E57" s="23"/>
      <c r="F57" s="23"/>
      <c r="G57" s="23"/>
      <c r="H57" s="29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>
        <v>1</v>
      </c>
      <c r="X57" s="23">
        <v>163</v>
      </c>
      <c r="Y57" s="23">
        <v>19</v>
      </c>
      <c r="Z57" s="23">
        <v>129</v>
      </c>
      <c r="AA57" s="23">
        <f t="shared" si="90"/>
        <v>312</v>
      </c>
      <c r="AC57" s="23">
        <f t="shared" si="91"/>
        <v>0</v>
      </c>
      <c r="AD57" s="23">
        <f t="shared" si="92"/>
        <v>0</v>
      </c>
      <c r="AE57" s="23">
        <f t="shared" si="93"/>
        <v>0</v>
      </c>
      <c r="AF57" s="23">
        <f t="shared" si="94"/>
        <v>0</v>
      </c>
      <c r="AG57" s="23">
        <f t="shared" si="95"/>
        <v>312</v>
      </c>
      <c r="AH57" s="23">
        <f t="shared" si="96"/>
        <v>312</v>
      </c>
      <c r="AI57" s="23"/>
      <c r="AJ57" s="23">
        <f t="shared" si="97"/>
        <v>0</v>
      </c>
      <c r="AK57" s="23">
        <f t="shared" si="98"/>
        <v>0</v>
      </c>
      <c r="AL57" s="23">
        <f t="shared" si="99"/>
        <v>0</v>
      </c>
      <c r="AM57" s="23">
        <f t="shared" si="100"/>
        <v>0</v>
      </c>
      <c r="AN57" s="31">
        <f t="shared" si="101"/>
        <v>0</v>
      </c>
      <c r="AO57" s="31">
        <f t="shared" si="102"/>
        <v>0</v>
      </c>
    </row>
    <row r="58" spans="1:41" s="30" customFormat="1" x14ac:dyDescent="0.25">
      <c r="A58" s="54">
        <f t="shared" si="89"/>
        <v>6.0399999999999991</v>
      </c>
      <c r="B58" s="28" t="s">
        <v>10</v>
      </c>
      <c r="C58" s="28" t="s">
        <v>39</v>
      </c>
      <c r="D58" s="23"/>
      <c r="E58" s="23"/>
      <c r="F58" s="23"/>
      <c r="G58" s="23"/>
      <c r="H58" s="29"/>
      <c r="I58" s="23"/>
      <c r="J58" s="23">
        <v>5</v>
      </c>
      <c r="K58" s="23">
        <v>2</v>
      </c>
      <c r="L58" s="23"/>
      <c r="M58" s="23"/>
      <c r="N58" s="23">
        <v>1</v>
      </c>
      <c r="O58" s="23">
        <v>8</v>
      </c>
      <c r="P58" s="23"/>
      <c r="Q58" s="23"/>
      <c r="R58" s="23">
        <v>1</v>
      </c>
      <c r="S58" s="23">
        <v>2</v>
      </c>
      <c r="T58" s="23">
        <v>12</v>
      </c>
      <c r="U58" s="23">
        <v>5</v>
      </c>
      <c r="V58" s="23">
        <v>13</v>
      </c>
      <c r="W58" s="23">
        <v>14</v>
      </c>
      <c r="X58" s="23">
        <v>77</v>
      </c>
      <c r="Y58" s="23">
        <v>3</v>
      </c>
      <c r="Z58" s="23">
        <v>24</v>
      </c>
      <c r="AA58" s="23">
        <f t="shared" si="90"/>
        <v>167</v>
      </c>
      <c r="AC58" s="23">
        <f t="shared" si="91"/>
        <v>0</v>
      </c>
      <c r="AD58" s="23">
        <f t="shared" si="92"/>
        <v>7</v>
      </c>
      <c r="AE58" s="23">
        <f t="shared" si="93"/>
        <v>9</v>
      </c>
      <c r="AF58" s="23">
        <f t="shared" si="94"/>
        <v>1</v>
      </c>
      <c r="AG58" s="23">
        <f t="shared" si="95"/>
        <v>150</v>
      </c>
      <c r="AH58" s="23">
        <f t="shared" si="96"/>
        <v>167</v>
      </c>
      <c r="AI58" s="23"/>
      <c r="AJ58" s="23">
        <f t="shared" si="97"/>
        <v>8</v>
      </c>
      <c r="AK58" s="23">
        <f t="shared" si="98"/>
        <v>5</v>
      </c>
      <c r="AL58" s="23">
        <f t="shared" si="99"/>
        <v>41</v>
      </c>
      <c r="AM58" s="23">
        <f t="shared" si="100"/>
        <v>2</v>
      </c>
      <c r="AN58" s="31">
        <f t="shared" si="101"/>
        <v>0.625</v>
      </c>
      <c r="AO58" s="31">
        <f t="shared" si="102"/>
        <v>4.878048780487805E-2</v>
      </c>
    </row>
    <row r="59" spans="1:41" s="30" customFormat="1" x14ac:dyDescent="0.25">
      <c r="A59" s="54">
        <f t="shared" si="89"/>
        <v>6.0499999999999989</v>
      </c>
      <c r="B59" s="28" t="s">
        <v>11</v>
      </c>
      <c r="C59" s="28" t="s">
        <v>44</v>
      </c>
      <c r="D59" s="23"/>
      <c r="E59" s="23"/>
      <c r="F59" s="23"/>
      <c r="G59" s="23"/>
      <c r="H59" s="29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>
        <v>35</v>
      </c>
      <c r="Y59" s="23">
        <v>1</v>
      </c>
      <c r="Z59" s="23">
        <v>36</v>
      </c>
      <c r="AA59" s="23">
        <f t="shared" si="90"/>
        <v>72</v>
      </c>
      <c r="AC59" s="23">
        <f t="shared" si="91"/>
        <v>0</v>
      </c>
      <c r="AD59" s="23">
        <f t="shared" si="92"/>
        <v>0</v>
      </c>
      <c r="AE59" s="23">
        <f t="shared" si="93"/>
        <v>0</v>
      </c>
      <c r="AF59" s="23">
        <f t="shared" si="94"/>
        <v>0</v>
      </c>
      <c r="AG59" s="23">
        <f t="shared" si="95"/>
        <v>72</v>
      </c>
      <c r="AH59" s="23">
        <f t="shared" si="96"/>
        <v>72</v>
      </c>
      <c r="AI59" s="23"/>
      <c r="AJ59" s="23">
        <f t="shared" si="97"/>
        <v>0</v>
      </c>
      <c r="AK59" s="23">
        <f t="shared" si="98"/>
        <v>0</v>
      </c>
      <c r="AL59" s="23">
        <f t="shared" si="99"/>
        <v>0</v>
      </c>
      <c r="AM59" s="23">
        <f t="shared" si="100"/>
        <v>0</v>
      </c>
      <c r="AN59" s="31">
        <f t="shared" si="101"/>
        <v>0</v>
      </c>
      <c r="AO59" s="31">
        <f t="shared" si="102"/>
        <v>0</v>
      </c>
    </row>
    <row r="60" spans="1:41" s="30" customFormat="1" x14ac:dyDescent="0.25">
      <c r="A60" s="54">
        <f t="shared" si="89"/>
        <v>6.0599999999999987</v>
      </c>
      <c r="B60" s="55" t="s">
        <v>83</v>
      </c>
      <c r="C60" s="55" t="s">
        <v>42</v>
      </c>
      <c r="D60" s="23"/>
      <c r="E60" s="23"/>
      <c r="F60" s="23"/>
      <c r="G60" s="23"/>
      <c r="H60" s="29"/>
      <c r="I60" s="23"/>
      <c r="J60" s="23"/>
      <c r="K60" s="23"/>
      <c r="L60" s="23"/>
      <c r="M60" s="23"/>
      <c r="N60" s="23"/>
      <c r="O60" s="23"/>
      <c r="P60" s="23">
        <v>2</v>
      </c>
      <c r="Q60" s="23">
        <v>4</v>
      </c>
      <c r="R60" s="23">
        <v>1</v>
      </c>
      <c r="S60" s="23"/>
      <c r="T60" s="23">
        <v>6</v>
      </c>
      <c r="U60" s="23">
        <v>2</v>
      </c>
      <c r="V60" s="23">
        <v>4</v>
      </c>
      <c r="W60" s="23">
        <v>22</v>
      </c>
      <c r="X60" s="23">
        <v>22</v>
      </c>
      <c r="Y60" s="23">
        <v>1</v>
      </c>
      <c r="Z60" s="23">
        <v>3</v>
      </c>
      <c r="AA60" s="23">
        <f t="shared" si="90"/>
        <v>67</v>
      </c>
      <c r="AC60" s="23">
        <f t="shared" si="91"/>
        <v>0</v>
      </c>
      <c r="AD60" s="23">
        <f t="shared" si="92"/>
        <v>0</v>
      </c>
      <c r="AE60" s="23">
        <f t="shared" si="93"/>
        <v>6</v>
      </c>
      <c r="AF60" s="23">
        <f t="shared" si="94"/>
        <v>1</v>
      </c>
      <c r="AG60" s="23">
        <f t="shared" si="95"/>
        <v>60</v>
      </c>
      <c r="AH60" s="23">
        <f t="shared" si="96"/>
        <v>67</v>
      </c>
      <c r="AI60" s="23"/>
      <c r="AJ60" s="23">
        <f t="shared" si="97"/>
        <v>0</v>
      </c>
      <c r="AK60" s="23">
        <f t="shared" si="98"/>
        <v>0</v>
      </c>
      <c r="AL60" s="23">
        <f t="shared" si="99"/>
        <v>13</v>
      </c>
      <c r="AM60" s="23">
        <f t="shared" si="100"/>
        <v>0</v>
      </c>
      <c r="AN60" s="31">
        <f t="shared" si="101"/>
        <v>0</v>
      </c>
      <c r="AO60" s="31">
        <f t="shared" si="102"/>
        <v>0</v>
      </c>
    </row>
    <row r="61" spans="1:41" s="30" customFormat="1" x14ac:dyDescent="0.25">
      <c r="A61" s="54">
        <f t="shared" si="89"/>
        <v>6.0699999999999985</v>
      </c>
      <c r="B61" s="28" t="s">
        <v>12</v>
      </c>
      <c r="C61" s="28" t="s">
        <v>41</v>
      </c>
      <c r="D61" s="23"/>
      <c r="E61" s="23"/>
      <c r="F61" s="23"/>
      <c r="G61" s="23"/>
      <c r="H61" s="29"/>
      <c r="I61" s="23"/>
      <c r="J61" s="23"/>
      <c r="K61" s="23"/>
      <c r="L61" s="23"/>
      <c r="M61" s="23"/>
      <c r="N61" s="23"/>
      <c r="O61" s="23">
        <v>1</v>
      </c>
      <c r="P61" s="23">
        <v>1</v>
      </c>
      <c r="Q61" s="23">
        <v>5</v>
      </c>
      <c r="R61" s="23"/>
      <c r="S61" s="23"/>
      <c r="T61" s="23"/>
      <c r="U61" s="23">
        <v>1</v>
      </c>
      <c r="V61" s="23"/>
      <c r="W61" s="23">
        <v>8</v>
      </c>
      <c r="X61" s="23">
        <v>27</v>
      </c>
      <c r="Y61" s="23">
        <v>3</v>
      </c>
      <c r="Z61" s="23">
        <v>16</v>
      </c>
      <c r="AA61" s="23">
        <f t="shared" si="90"/>
        <v>62</v>
      </c>
      <c r="AC61" s="23">
        <f t="shared" si="91"/>
        <v>0</v>
      </c>
      <c r="AD61" s="23">
        <f t="shared" si="92"/>
        <v>0</v>
      </c>
      <c r="AE61" s="23">
        <f t="shared" si="93"/>
        <v>7</v>
      </c>
      <c r="AF61" s="23">
        <f t="shared" si="94"/>
        <v>0</v>
      </c>
      <c r="AG61" s="23">
        <f t="shared" si="95"/>
        <v>55</v>
      </c>
      <c r="AH61" s="23">
        <f t="shared" si="96"/>
        <v>62</v>
      </c>
      <c r="AI61" s="23"/>
      <c r="AJ61" s="23">
        <f t="shared" si="97"/>
        <v>0</v>
      </c>
      <c r="AK61" s="23">
        <f t="shared" si="98"/>
        <v>0</v>
      </c>
      <c r="AL61" s="23">
        <f t="shared" si="99"/>
        <v>2</v>
      </c>
      <c r="AM61" s="23">
        <f t="shared" si="100"/>
        <v>0</v>
      </c>
      <c r="AN61" s="31">
        <f t="shared" si="101"/>
        <v>0</v>
      </c>
      <c r="AO61" s="31">
        <f t="shared" si="102"/>
        <v>0</v>
      </c>
    </row>
    <row r="62" spans="1:41" s="30" customFormat="1" x14ac:dyDescent="0.25">
      <c r="A62" s="54">
        <f t="shared" si="89"/>
        <v>6.0799999999999983</v>
      </c>
      <c r="B62" s="28" t="s">
        <v>6</v>
      </c>
      <c r="C62" s="28" t="s">
        <v>44</v>
      </c>
      <c r="D62" s="23"/>
      <c r="E62" s="23"/>
      <c r="F62" s="23"/>
      <c r="G62" s="23"/>
      <c r="H62" s="29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>
        <v>2</v>
      </c>
      <c r="U62" s="23"/>
      <c r="V62" s="23"/>
      <c r="W62" s="23">
        <v>2</v>
      </c>
      <c r="X62" s="23">
        <v>10</v>
      </c>
      <c r="Y62" s="23"/>
      <c r="Z62" s="23">
        <v>4</v>
      </c>
      <c r="AA62" s="23">
        <f t="shared" si="90"/>
        <v>18</v>
      </c>
      <c r="AC62" s="23">
        <f t="shared" si="91"/>
        <v>0</v>
      </c>
      <c r="AD62" s="23">
        <f t="shared" si="92"/>
        <v>0</v>
      </c>
      <c r="AE62" s="23">
        <f t="shared" si="93"/>
        <v>0</v>
      </c>
      <c r="AF62" s="23">
        <f t="shared" si="94"/>
        <v>0</v>
      </c>
      <c r="AG62" s="23">
        <f t="shared" si="95"/>
        <v>18</v>
      </c>
      <c r="AH62" s="23">
        <f t="shared" si="96"/>
        <v>18</v>
      </c>
      <c r="AI62" s="23"/>
      <c r="AJ62" s="23">
        <f t="shared" si="97"/>
        <v>0</v>
      </c>
      <c r="AK62" s="23">
        <f t="shared" si="98"/>
        <v>0</v>
      </c>
      <c r="AL62" s="23">
        <f t="shared" si="99"/>
        <v>2</v>
      </c>
      <c r="AM62" s="23">
        <f t="shared" si="100"/>
        <v>0</v>
      </c>
      <c r="AN62" s="31">
        <f t="shared" si="101"/>
        <v>0</v>
      </c>
      <c r="AO62" s="31">
        <f t="shared" si="102"/>
        <v>0</v>
      </c>
    </row>
    <row r="63" spans="1:41" s="30" customFormat="1" x14ac:dyDescent="0.25">
      <c r="A63" s="54">
        <f t="shared" si="89"/>
        <v>6.0899999999999981</v>
      </c>
      <c r="B63" s="28" t="s">
        <v>3</v>
      </c>
      <c r="C63" s="28" t="s">
        <v>38</v>
      </c>
      <c r="D63" s="23"/>
      <c r="E63" s="23"/>
      <c r="F63" s="23"/>
      <c r="G63" s="23"/>
      <c r="H63" s="29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>
        <v>1</v>
      </c>
      <c r="U63" s="23"/>
      <c r="V63" s="23"/>
      <c r="W63" s="23">
        <v>2</v>
      </c>
      <c r="X63" s="23">
        <v>7</v>
      </c>
      <c r="Y63" s="23"/>
      <c r="Z63" s="23">
        <v>2</v>
      </c>
      <c r="AA63" s="23">
        <f t="shared" si="90"/>
        <v>12</v>
      </c>
      <c r="AC63" s="23">
        <f t="shared" si="91"/>
        <v>0</v>
      </c>
      <c r="AD63" s="23">
        <f t="shared" si="92"/>
        <v>0</v>
      </c>
      <c r="AE63" s="23">
        <f t="shared" si="93"/>
        <v>0</v>
      </c>
      <c r="AF63" s="23">
        <f t="shared" si="94"/>
        <v>0</v>
      </c>
      <c r="AG63" s="23">
        <f t="shared" si="95"/>
        <v>12</v>
      </c>
      <c r="AH63" s="23">
        <f t="shared" si="96"/>
        <v>12</v>
      </c>
      <c r="AI63" s="23"/>
      <c r="AJ63" s="23">
        <f t="shared" si="97"/>
        <v>0</v>
      </c>
      <c r="AK63" s="23">
        <f t="shared" si="98"/>
        <v>0</v>
      </c>
      <c r="AL63" s="23">
        <f t="shared" si="99"/>
        <v>1</v>
      </c>
      <c r="AM63" s="23">
        <f t="shared" si="100"/>
        <v>0</v>
      </c>
      <c r="AN63" s="31">
        <f t="shared" si="101"/>
        <v>0</v>
      </c>
      <c r="AO63" s="31">
        <f t="shared" si="102"/>
        <v>0</v>
      </c>
    </row>
    <row r="64" spans="1:41" s="30" customFormat="1" x14ac:dyDescent="0.25">
      <c r="A64" s="54">
        <f t="shared" si="89"/>
        <v>6.0999999999999979</v>
      </c>
      <c r="B64" s="28" t="s">
        <v>48</v>
      </c>
      <c r="C64" s="28" t="s">
        <v>43</v>
      </c>
      <c r="D64" s="23"/>
      <c r="E64" s="23"/>
      <c r="F64" s="23"/>
      <c r="G64" s="23"/>
      <c r="H64" s="29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>
        <v>1</v>
      </c>
      <c r="W64" s="23"/>
      <c r="X64" s="23">
        <v>5</v>
      </c>
      <c r="Y64" s="23"/>
      <c r="Z64" s="23">
        <v>1</v>
      </c>
      <c r="AA64" s="23">
        <f t="shared" si="90"/>
        <v>7</v>
      </c>
      <c r="AC64" s="23">
        <f t="shared" si="91"/>
        <v>0</v>
      </c>
      <c r="AD64" s="23">
        <f t="shared" si="92"/>
        <v>0</v>
      </c>
      <c r="AE64" s="23">
        <f t="shared" si="93"/>
        <v>0</v>
      </c>
      <c r="AF64" s="23">
        <f t="shared" si="94"/>
        <v>0</v>
      </c>
      <c r="AG64" s="23">
        <f t="shared" si="95"/>
        <v>7</v>
      </c>
      <c r="AH64" s="23">
        <f t="shared" si="96"/>
        <v>7</v>
      </c>
      <c r="AI64" s="23"/>
      <c r="AJ64" s="23">
        <f t="shared" si="97"/>
        <v>0</v>
      </c>
      <c r="AK64" s="23">
        <f t="shared" si="98"/>
        <v>0</v>
      </c>
      <c r="AL64" s="23">
        <f t="shared" si="99"/>
        <v>1</v>
      </c>
      <c r="AM64" s="23">
        <f t="shared" si="100"/>
        <v>0</v>
      </c>
      <c r="AN64" s="31">
        <f t="shared" si="101"/>
        <v>0</v>
      </c>
      <c r="AO64" s="31">
        <f t="shared" si="102"/>
        <v>0</v>
      </c>
    </row>
    <row r="65" spans="1:41" s="30" customFormat="1" x14ac:dyDescent="0.25">
      <c r="A65" s="54">
        <f t="shared" si="89"/>
        <v>6.1099999999999977</v>
      </c>
      <c r="B65" s="28" t="s">
        <v>85</v>
      </c>
      <c r="C65" s="28" t="s">
        <v>42</v>
      </c>
      <c r="D65" s="23"/>
      <c r="E65" s="23"/>
      <c r="F65" s="23"/>
      <c r="G65" s="23"/>
      <c r="H65" s="29"/>
      <c r="I65" s="23">
        <v>1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>
        <v>1</v>
      </c>
      <c r="Y65" s="23"/>
      <c r="Z65" s="23"/>
      <c r="AA65" s="23">
        <f t="shared" si="90"/>
        <v>2</v>
      </c>
      <c r="AC65" s="23">
        <f t="shared" si="91"/>
        <v>1</v>
      </c>
      <c r="AD65" s="23">
        <f t="shared" si="92"/>
        <v>0</v>
      </c>
      <c r="AE65" s="23">
        <f t="shared" si="93"/>
        <v>0</v>
      </c>
      <c r="AF65" s="23">
        <f t="shared" si="94"/>
        <v>0</v>
      </c>
      <c r="AG65" s="23">
        <f t="shared" si="95"/>
        <v>1</v>
      </c>
      <c r="AH65" s="23">
        <f t="shared" si="96"/>
        <v>2</v>
      </c>
      <c r="AI65" s="23"/>
      <c r="AJ65" s="23">
        <f t="shared" si="97"/>
        <v>0</v>
      </c>
      <c r="AK65" s="23">
        <f t="shared" si="98"/>
        <v>0</v>
      </c>
      <c r="AL65" s="23">
        <f t="shared" si="99"/>
        <v>0</v>
      </c>
      <c r="AM65" s="23">
        <f t="shared" si="100"/>
        <v>0</v>
      </c>
      <c r="AN65" s="31">
        <f t="shared" si="101"/>
        <v>0</v>
      </c>
      <c r="AO65" s="31">
        <f t="shared" si="102"/>
        <v>0</v>
      </c>
    </row>
    <row r="66" spans="1:41" s="30" customFormat="1" x14ac:dyDescent="0.25">
      <c r="A66" s="54">
        <f t="shared" si="89"/>
        <v>6.1199999999999974</v>
      </c>
      <c r="B66" s="55" t="s">
        <v>87</v>
      </c>
      <c r="C66" s="55" t="s">
        <v>44</v>
      </c>
      <c r="D66" s="23"/>
      <c r="E66" s="23"/>
      <c r="F66" s="23">
        <v>1</v>
      </c>
      <c r="G66" s="23"/>
      <c r="H66" s="29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>
        <f t="shared" si="90"/>
        <v>1</v>
      </c>
      <c r="AC66" s="23">
        <f t="shared" si="91"/>
        <v>1</v>
      </c>
      <c r="AD66" s="23">
        <f t="shared" si="92"/>
        <v>0</v>
      </c>
      <c r="AE66" s="23">
        <f t="shared" si="93"/>
        <v>0</v>
      </c>
      <c r="AF66" s="23">
        <f t="shared" si="94"/>
        <v>0</v>
      </c>
      <c r="AG66" s="23">
        <f t="shared" si="95"/>
        <v>0</v>
      </c>
      <c r="AH66" s="23">
        <f t="shared" si="96"/>
        <v>1</v>
      </c>
      <c r="AI66" s="23"/>
      <c r="AJ66" s="23">
        <f t="shared" si="97"/>
        <v>0</v>
      </c>
      <c r="AK66" s="23">
        <f t="shared" si="98"/>
        <v>0</v>
      </c>
      <c r="AL66" s="23">
        <f t="shared" si="99"/>
        <v>0</v>
      </c>
      <c r="AM66" s="23">
        <f t="shared" si="100"/>
        <v>0</v>
      </c>
      <c r="AN66" s="31">
        <f t="shared" si="101"/>
        <v>0</v>
      </c>
      <c r="AO66" s="31">
        <f t="shared" si="102"/>
        <v>0</v>
      </c>
    </row>
    <row r="67" spans="1:41" s="30" customFormat="1" ht="16.5" thickBot="1" x14ac:dyDescent="0.3">
      <c r="A67" s="27"/>
      <c r="B67" s="56" t="s">
        <v>16</v>
      </c>
      <c r="C67" s="28"/>
      <c r="D67" s="35">
        <f>SUM(D55:D66)</f>
        <v>0</v>
      </c>
      <c r="E67" s="35">
        <f t="shared" ref="E67:AA67" si="103">SUM(E55:E66)</f>
        <v>0</v>
      </c>
      <c r="F67" s="35">
        <f t="shared" si="103"/>
        <v>1</v>
      </c>
      <c r="G67" s="35">
        <f t="shared" si="103"/>
        <v>0</v>
      </c>
      <c r="H67" s="35">
        <f t="shared" si="103"/>
        <v>0</v>
      </c>
      <c r="I67" s="35">
        <f t="shared" si="103"/>
        <v>1</v>
      </c>
      <c r="J67" s="35">
        <f t="shared" si="103"/>
        <v>5</v>
      </c>
      <c r="K67" s="35">
        <f t="shared" si="103"/>
        <v>2</v>
      </c>
      <c r="L67" s="35">
        <f t="shared" si="103"/>
        <v>0</v>
      </c>
      <c r="M67" s="35">
        <f t="shared" si="103"/>
        <v>0</v>
      </c>
      <c r="N67" s="35">
        <f t="shared" si="103"/>
        <v>1</v>
      </c>
      <c r="O67" s="35">
        <f t="shared" si="103"/>
        <v>9</v>
      </c>
      <c r="P67" s="35">
        <f t="shared" si="103"/>
        <v>3</v>
      </c>
      <c r="Q67" s="35">
        <f t="shared" si="103"/>
        <v>9</v>
      </c>
      <c r="R67" s="35">
        <f t="shared" si="103"/>
        <v>2</v>
      </c>
      <c r="S67" s="35">
        <f t="shared" si="103"/>
        <v>2</v>
      </c>
      <c r="T67" s="35">
        <f t="shared" si="103"/>
        <v>21</v>
      </c>
      <c r="U67" s="35">
        <f t="shared" si="103"/>
        <v>9</v>
      </c>
      <c r="V67" s="35">
        <f t="shared" si="103"/>
        <v>22</v>
      </c>
      <c r="W67" s="35">
        <f t="shared" si="103"/>
        <v>275</v>
      </c>
      <c r="X67" s="35">
        <f t="shared" si="103"/>
        <v>1547</v>
      </c>
      <c r="Y67" s="35">
        <f t="shared" si="103"/>
        <v>49</v>
      </c>
      <c r="Z67" s="35">
        <f t="shared" si="103"/>
        <v>248</v>
      </c>
      <c r="AA67" s="35">
        <f t="shared" si="103"/>
        <v>2206</v>
      </c>
      <c r="AC67" s="35">
        <f t="shared" si="91"/>
        <v>2</v>
      </c>
      <c r="AD67" s="35">
        <f t="shared" si="15"/>
        <v>7</v>
      </c>
      <c r="AE67" s="35">
        <f t="shared" si="16"/>
        <v>22</v>
      </c>
      <c r="AF67" s="35">
        <f t="shared" si="17"/>
        <v>2</v>
      </c>
      <c r="AG67" s="35">
        <f t="shared" si="18"/>
        <v>2173</v>
      </c>
      <c r="AH67" s="35">
        <f t="shared" si="19"/>
        <v>2206</v>
      </c>
      <c r="AI67" s="36"/>
      <c r="AJ67" s="35">
        <f t="shared" si="97"/>
        <v>8</v>
      </c>
      <c r="AK67" s="35">
        <f t="shared" si="98"/>
        <v>5</v>
      </c>
      <c r="AL67" s="35">
        <f t="shared" si="99"/>
        <v>65</v>
      </c>
      <c r="AM67" s="35">
        <f t="shared" si="100"/>
        <v>2</v>
      </c>
      <c r="AN67" s="37">
        <f t="shared" si="101"/>
        <v>0.625</v>
      </c>
      <c r="AO67" s="37">
        <f t="shared" si="102"/>
        <v>3.0769230769230771E-2</v>
      </c>
    </row>
    <row r="68" spans="1:41" s="30" customFormat="1" ht="15.75" thickTop="1" x14ac:dyDescent="0.25">
      <c r="A68" s="27"/>
      <c r="B68" s="28"/>
      <c r="C68" s="28"/>
      <c r="D68" s="23"/>
      <c r="E68" s="23"/>
      <c r="F68" s="23"/>
      <c r="G68" s="23"/>
      <c r="H68" s="29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C68" s="38">
        <f>+AC67/$AH67</f>
        <v>9.0661831368993653E-4</v>
      </c>
      <c r="AD68" s="38">
        <f t="shared" ref="AD68" si="104">+AD67/$AH67</f>
        <v>3.1731640979147779E-3</v>
      </c>
      <c r="AE68" s="38">
        <f t="shared" ref="AE68" si="105">+AE67/$AH67</f>
        <v>9.9728014505893019E-3</v>
      </c>
      <c r="AF68" s="38">
        <f t="shared" ref="AF68" si="106">+AF67/$AH67</f>
        <v>9.0661831368993653E-4</v>
      </c>
      <c r="AG68" s="38">
        <f t="shared" ref="AG68" si="107">+AG67/$AH67</f>
        <v>0.98504079782411602</v>
      </c>
      <c r="AH68" s="38">
        <f t="shared" ref="AH68" si="108">+AH67/$AH67</f>
        <v>1</v>
      </c>
      <c r="AI68" s="38"/>
      <c r="AJ68" s="38"/>
      <c r="AK68" s="38"/>
      <c r="AL68" s="38"/>
      <c r="AM68" s="38"/>
      <c r="AN68" s="31"/>
      <c r="AO68" s="31"/>
    </row>
    <row r="69" spans="1:41" s="30" customFormat="1" x14ac:dyDescent="0.25">
      <c r="A69" s="27"/>
      <c r="B69" s="28"/>
      <c r="C69" s="28"/>
      <c r="D69" s="23"/>
      <c r="E69" s="23"/>
      <c r="F69" s="23"/>
      <c r="G69" s="23"/>
      <c r="H69" s="29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1"/>
      <c r="AO69" s="31"/>
    </row>
    <row r="70" spans="1:41" ht="16.5" thickBot="1" x14ac:dyDescent="0.3">
      <c r="B70" s="56" t="s">
        <v>101</v>
      </c>
      <c r="D70" s="59">
        <f>+D11+D16+D36+D44+D52+D67</f>
        <v>0</v>
      </c>
      <c r="E70" s="59">
        <f t="shared" ref="E70:AH70" si="109">+E11+E16+E36+E44+E52+E67</f>
        <v>3</v>
      </c>
      <c r="F70" s="59">
        <f t="shared" si="109"/>
        <v>2</v>
      </c>
      <c r="G70" s="59">
        <f t="shared" si="109"/>
        <v>2</v>
      </c>
      <c r="H70" s="59">
        <f t="shared" si="109"/>
        <v>0</v>
      </c>
      <c r="I70" s="59">
        <f t="shared" si="109"/>
        <v>5</v>
      </c>
      <c r="J70" s="59">
        <f t="shared" si="109"/>
        <v>44</v>
      </c>
      <c r="K70" s="59">
        <f t="shared" si="109"/>
        <v>57</v>
      </c>
      <c r="L70" s="59">
        <f t="shared" si="109"/>
        <v>5</v>
      </c>
      <c r="M70" s="59">
        <f t="shared" si="109"/>
        <v>1</v>
      </c>
      <c r="N70" s="59">
        <f t="shared" si="109"/>
        <v>20</v>
      </c>
      <c r="O70" s="59">
        <f t="shared" si="109"/>
        <v>61</v>
      </c>
      <c r="P70" s="59">
        <f t="shared" si="109"/>
        <v>6</v>
      </c>
      <c r="Q70" s="59">
        <f t="shared" si="109"/>
        <v>18</v>
      </c>
      <c r="R70" s="59">
        <f t="shared" si="109"/>
        <v>45</v>
      </c>
      <c r="S70" s="59">
        <f t="shared" si="109"/>
        <v>11</v>
      </c>
      <c r="T70" s="59">
        <f t="shared" si="109"/>
        <v>160</v>
      </c>
      <c r="U70" s="59">
        <f t="shared" si="109"/>
        <v>51</v>
      </c>
      <c r="V70" s="59">
        <f t="shared" si="109"/>
        <v>66</v>
      </c>
      <c r="W70" s="59">
        <f t="shared" si="109"/>
        <v>391</v>
      </c>
      <c r="X70" s="59">
        <f t="shared" si="109"/>
        <v>4982</v>
      </c>
      <c r="Y70" s="59">
        <f t="shared" si="109"/>
        <v>240</v>
      </c>
      <c r="Z70" s="59">
        <f t="shared" si="109"/>
        <v>1167</v>
      </c>
      <c r="AA70" s="59">
        <f t="shared" si="109"/>
        <v>7337</v>
      </c>
      <c r="AB70" s="30"/>
      <c r="AC70" s="59">
        <f t="shared" si="109"/>
        <v>12</v>
      </c>
      <c r="AD70" s="59">
        <f t="shared" si="109"/>
        <v>101</v>
      </c>
      <c r="AE70" s="59">
        <f t="shared" si="109"/>
        <v>111</v>
      </c>
      <c r="AF70" s="59">
        <f t="shared" si="109"/>
        <v>45</v>
      </c>
      <c r="AG70" s="59">
        <f t="shared" si="109"/>
        <v>7068</v>
      </c>
      <c r="AH70" s="59">
        <f t="shared" si="109"/>
        <v>7337</v>
      </c>
      <c r="AI70" s="60"/>
      <c r="AJ70" s="35">
        <f t="shared" ref="AJ70" si="110">+J70+N70+S70</f>
        <v>75</v>
      </c>
      <c r="AK70" s="35">
        <f t="shared" ref="AK70" si="111">+J70</f>
        <v>44</v>
      </c>
      <c r="AL70" s="35">
        <f t="shared" ref="AL70" si="112">+K70+O70+R70+T70+U70+V70</f>
        <v>440</v>
      </c>
      <c r="AM70" s="35">
        <f t="shared" ref="AM70" si="113">+K70</f>
        <v>57</v>
      </c>
      <c r="AN70" s="37">
        <f t="shared" ref="AN70" si="114">IF(AJ70&lt;1,0,AK70/AJ70)</f>
        <v>0.58666666666666667</v>
      </c>
      <c r="AO70" s="37">
        <f t="shared" ref="AO70" si="115">IF(AL70&lt;1,0,AM70/AL70)</f>
        <v>0.12954545454545455</v>
      </c>
    </row>
    <row r="71" spans="1:41" ht="15.75" thickTop="1" x14ac:dyDescent="0.25">
      <c r="AA71" s="63"/>
      <c r="AC71" s="38">
        <f>+AC70/$AH70</f>
        <v>1.6355458634319203E-3</v>
      </c>
      <c r="AD71" s="38">
        <f t="shared" ref="AD71" si="116">+AD70/$AH70</f>
        <v>1.3765844350551996E-2</v>
      </c>
      <c r="AE71" s="38">
        <f t="shared" ref="AE71" si="117">+AE70/$AH70</f>
        <v>1.5128799236745264E-2</v>
      </c>
      <c r="AF71" s="38">
        <f t="shared" ref="AF71" si="118">+AF70/$AH70</f>
        <v>6.1332969878697017E-3</v>
      </c>
      <c r="AG71" s="38">
        <f t="shared" ref="AG71" si="119">+AG70/$AH70</f>
        <v>0.96333651356140115</v>
      </c>
      <c r="AH71" s="38">
        <f t="shared" ref="AH71" si="120">+AH70/$AH70</f>
        <v>1</v>
      </c>
      <c r="AI71" s="38"/>
      <c r="AJ71" s="38"/>
      <c r="AK71" s="38"/>
      <c r="AL71" s="38"/>
      <c r="AM71" s="38"/>
      <c r="AN71" s="57"/>
      <c r="AO71" s="57"/>
    </row>
  </sheetData>
  <sortState ref="A55:AI66">
    <sortCondition descending="1" ref="AA55:AA66"/>
  </sortState>
  <mergeCells count="5">
    <mergeCell ref="D3:H3"/>
    <mergeCell ref="J3:K3"/>
    <mergeCell ref="S3:Z3"/>
    <mergeCell ref="L3:Q3"/>
    <mergeCell ref="AC1:AH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71"/>
  <sheetViews>
    <sheetView zoomScale="76" zoomScaleNormal="76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1" max="1" width="7.42578125" style="57" customWidth="1"/>
    <col min="2" max="2" width="25.28515625" style="58" customWidth="1"/>
    <col min="3" max="3" width="5.42578125" style="58" customWidth="1"/>
    <col min="4" max="4" width="6.7109375" style="61" customWidth="1"/>
    <col min="5" max="7" width="6.28515625" style="61" bestFit="1" customWidth="1"/>
    <col min="8" max="8" width="5.28515625" style="62" customWidth="1"/>
    <col min="9" max="9" width="6.7109375" style="61" customWidth="1"/>
    <col min="10" max="12" width="6.28515625" style="61" bestFit="1" customWidth="1"/>
    <col min="13" max="13" width="7" style="61" customWidth="1"/>
    <col min="14" max="22" width="6.28515625" style="61" bestFit="1" customWidth="1"/>
    <col min="23" max="23" width="6.28515625" style="61" customWidth="1"/>
    <col min="24" max="24" width="7" style="61" customWidth="1"/>
    <col min="25" max="25" width="6.28515625" style="61" bestFit="1" customWidth="1"/>
    <col min="26" max="26" width="7.140625" style="61" customWidth="1"/>
    <col min="27" max="27" width="7" style="61" customWidth="1"/>
    <col min="28" max="28" width="9.140625" style="61"/>
    <col min="29" max="29" width="8" style="61" bestFit="1" customWidth="1"/>
    <col min="30" max="30" width="12.28515625" style="61" bestFit="1" customWidth="1"/>
    <col min="31" max="31" width="15" style="61" bestFit="1" customWidth="1"/>
    <col min="32" max="32" width="7.7109375" style="61" bestFit="1" customWidth="1"/>
    <col min="33" max="33" width="15" style="61" bestFit="1" customWidth="1"/>
    <col min="34" max="34" width="9" style="61" bestFit="1" customWidth="1"/>
    <col min="35" max="35" width="3.7109375" style="61" customWidth="1"/>
    <col min="36" max="36" width="9.5703125" style="61" bestFit="1" customWidth="1"/>
    <col min="37" max="39" width="13.28515625" style="61" customWidth="1"/>
    <col min="40" max="40" width="10.42578125" style="61" customWidth="1"/>
    <col min="41" max="41" width="10.140625" style="61" customWidth="1"/>
    <col min="42" max="16384" width="9.140625" style="61"/>
  </cols>
  <sheetData>
    <row r="1" spans="1:41" s="8" customFormat="1" ht="49.15" customHeight="1" x14ac:dyDescent="0.15">
      <c r="A1" s="1" t="s">
        <v>126</v>
      </c>
      <c r="B1" s="2" t="s">
        <v>123</v>
      </c>
      <c r="C1" s="3" t="s">
        <v>37</v>
      </c>
      <c r="D1" s="4" t="s">
        <v>17</v>
      </c>
      <c r="E1" s="4" t="s">
        <v>18</v>
      </c>
      <c r="F1" s="4" t="s">
        <v>19</v>
      </c>
      <c r="G1" s="4" t="s">
        <v>22</v>
      </c>
      <c r="H1" s="5" t="s">
        <v>22</v>
      </c>
      <c r="I1" s="6" t="s">
        <v>49</v>
      </c>
      <c r="J1" s="4" t="s">
        <v>50</v>
      </c>
      <c r="K1" s="4" t="s">
        <v>24</v>
      </c>
      <c r="L1" s="4" t="s">
        <v>20</v>
      </c>
      <c r="M1" s="4" t="s">
        <v>21</v>
      </c>
      <c r="N1" s="4" t="s">
        <v>31</v>
      </c>
      <c r="O1" s="4" t="s">
        <v>23</v>
      </c>
      <c r="P1" s="4" t="s">
        <v>33</v>
      </c>
      <c r="Q1" s="6" t="s">
        <v>86</v>
      </c>
      <c r="R1" s="4" t="s">
        <v>25</v>
      </c>
      <c r="S1" s="4" t="s">
        <v>30</v>
      </c>
      <c r="T1" s="4" t="s">
        <v>124</v>
      </c>
      <c r="U1" s="4" t="s">
        <v>26</v>
      </c>
      <c r="V1" s="4" t="s">
        <v>27</v>
      </c>
      <c r="W1" s="4" t="s">
        <v>91</v>
      </c>
      <c r="X1" s="4" t="s">
        <v>28</v>
      </c>
      <c r="Y1" s="4" t="s">
        <v>29</v>
      </c>
      <c r="Z1" s="4" t="s">
        <v>32</v>
      </c>
      <c r="AA1" s="7"/>
      <c r="AC1" s="75" t="s">
        <v>116</v>
      </c>
      <c r="AD1" s="75"/>
      <c r="AE1" s="75"/>
      <c r="AF1" s="75"/>
      <c r="AG1" s="75"/>
      <c r="AH1" s="75"/>
      <c r="AJ1" s="10" t="s">
        <v>119</v>
      </c>
      <c r="AK1" s="10" t="s">
        <v>120</v>
      </c>
      <c r="AL1" s="10" t="s">
        <v>121</v>
      </c>
      <c r="AM1" s="10" t="s">
        <v>122</v>
      </c>
      <c r="AN1" s="11" t="s">
        <v>117</v>
      </c>
      <c r="AO1" s="11" t="s">
        <v>118</v>
      </c>
    </row>
    <row r="2" spans="1:41" s="17" customFormat="1" ht="15.75" x14ac:dyDescent="0.25">
      <c r="A2" s="12"/>
      <c r="B2" s="13" t="s">
        <v>2</v>
      </c>
      <c r="C2" s="14"/>
      <c r="D2" s="15">
        <v>1</v>
      </c>
      <c r="E2" s="15">
        <v>2</v>
      </c>
      <c r="F2" s="15" t="s">
        <v>55</v>
      </c>
      <c r="G2" s="15" t="s">
        <v>61</v>
      </c>
      <c r="H2" s="16" t="s">
        <v>63</v>
      </c>
      <c r="I2" s="15"/>
      <c r="J2" s="15" t="s">
        <v>60</v>
      </c>
      <c r="K2" s="15" t="s">
        <v>62</v>
      </c>
      <c r="L2" s="15" t="s">
        <v>56</v>
      </c>
      <c r="M2" s="15" t="s">
        <v>57</v>
      </c>
      <c r="N2" s="15" t="s">
        <v>59</v>
      </c>
      <c r="O2" s="15" t="s">
        <v>64</v>
      </c>
      <c r="P2" s="15" t="s">
        <v>70</v>
      </c>
      <c r="Q2" s="15" t="s">
        <v>71</v>
      </c>
      <c r="R2" s="15" t="s">
        <v>72</v>
      </c>
      <c r="S2" s="15" t="s">
        <v>58</v>
      </c>
      <c r="T2" s="15" t="s">
        <v>65</v>
      </c>
      <c r="U2" s="15" t="s">
        <v>66</v>
      </c>
      <c r="V2" s="15" t="s">
        <v>0</v>
      </c>
      <c r="W2" s="15" t="s">
        <v>1</v>
      </c>
      <c r="X2" s="15" t="s">
        <v>67</v>
      </c>
      <c r="Y2" s="15" t="s">
        <v>68</v>
      </c>
      <c r="Z2" s="15" t="s">
        <v>69</v>
      </c>
    </row>
    <row r="3" spans="1:41" s="17" customFormat="1" ht="15.75" x14ac:dyDescent="0.25">
      <c r="A3" s="12"/>
      <c r="B3" s="13" t="s">
        <v>98</v>
      </c>
      <c r="C3" s="14"/>
      <c r="D3" s="74" t="s">
        <v>94</v>
      </c>
      <c r="E3" s="74"/>
      <c r="F3" s="74"/>
      <c r="G3" s="74"/>
      <c r="H3" s="74"/>
      <c r="I3" s="18" t="s">
        <v>49</v>
      </c>
      <c r="J3" s="74" t="s">
        <v>95</v>
      </c>
      <c r="K3" s="74"/>
      <c r="L3" s="74" t="s">
        <v>100</v>
      </c>
      <c r="M3" s="74"/>
      <c r="N3" s="74"/>
      <c r="O3" s="74"/>
      <c r="P3" s="74"/>
      <c r="Q3" s="74"/>
      <c r="R3" s="19" t="s">
        <v>96</v>
      </c>
      <c r="S3" s="74" t="s">
        <v>97</v>
      </c>
      <c r="T3" s="74"/>
      <c r="U3" s="74"/>
      <c r="V3" s="74"/>
      <c r="W3" s="74"/>
      <c r="X3" s="74"/>
      <c r="Y3" s="74"/>
      <c r="Z3" s="74"/>
      <c r="AA3" s="15" t="s">
        <v>52</v>
      </c>
      <c r="AC3" s="15" t="s">
        <v>99</v>
      </c>
      <c r="AD3" s="20" t="s">
        <v>95</v>
      </c>
      <c r="AE3" s="20" t="s">
        <v>100</v>
      </c>
      <c r="AF3" s="19" t="s">
        <v>96</v>
      </c>
      <c r="AG3" s="20" t="s">
        <v>97</v>
      </c>
      <c r="AH3" s="15" t="s">
        <v>52</v>
      </c>
      <c r="AJ3" s="15"/>
      <c r="AK3" s="15"/>
      <c r="AL3" s="15"/>
      <c r="AM3" s="15"/>
    </row>
    <row r="4" spans="1:41" s="26" customFormat="1" ht="15.75" x14ac:dyDescent="0.25">
      <c r="A4" s="21">
        <v>1</v>
      </c>
      <c r="B4" s="22" t="s">
        <v>107</v>
      </c>
      <c r="C4" s="22"/>
      <c r="D4" s="23"/>
      <c r="E4" s="23"/>
      <c r="F4" s="23"/>
      <c r="G4" s="24"/>
      <c r="H4" s="25"/>
      <c r="I4" s="23"/>
      <c r="J4" s="24"/>
      <c r="K4" s="24"/>
      <c r="L4" s="23"/>
      <c r="M4" s="23"/>
      <c r="N4" s="24"/>
      <c r="O4" s="24"/>
      <c r="P4" s="23"/>
      <c r="Q4" s="23"/>
      <c r="R4" s="24"/>
      <c r="S4" s="24"/>
      <c r="T4" s="24"/>
      <c r="U4" s="24"/>
      <c r="V4" s="24"/>
      <c r="W4" s="24"/>
      <c r="X4" s="24"/>
      <c r="Y4" s="24"/>
      <c r="Z4" s="24"/>
      <c r="AA4" s="23"/>
    </row>
    <row r="5" spans="1:41" s="30" customFormat="1" x14ac:dyDescent="0.25">
      <c r="A5" s="27">
        <f>+A4+0.01</f>
        <v>1.01</v>
      </c>
      <c r="B5" s="28" t="s">
        <v>46</v>
      </c>
      <c r="C5" s="28" t="s">
        <v>45</v>
      </c>
      <c r="D5" s="23"/>
      <c r="E5" s="23"/>
      <c r="F5" s="23"/>
      <c r="G5" s="23"/>
      <c r="H5" s="29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>
        <v>5</v>
      </c>
      <c r="X5" s="23">
        <f>1433+19</f>
        <v>1452</v>
      </c>
      <c r="Y5" s="23">
        <v>71</v>
      </c>
      <c r="Z5" s="23">
        <f>367-4</f>
        <v>363</v>
      </c>
      <c r="AA5" s="23">
        <f t="shared" ref="AA5:AA10" si="0">SUM(D5:Z5)</f>
        <v>1891</v>
      </c>
      <c r="AC5" s="23">
        <f t="shared" ref="AC5:AC11" si="1">SUM(D5:I5)</f>
        <v>0</v>
      </c>
      <c r="AD5" s="23">
        <f t="shared" ref="AD5:AD67" si="2">SUM(J5:K5)</f>
        <v>0</v>
      </c>
      <c r="AE5" s="23">
        <f t="shared" ref="AE5:AE67" si="3">SUM(L5:Q5)</f>
        <v>0</v>
      </c>
      <c r="AF5" s="23">
        <f t="shared" ref="AF5:AF67" si="4">+R5</f>
        <v>0</v>
      </c>
      <c r="AG5" s="23">
        <f t="shared" ref="AG5:AG67" si="5">SUM(S5:Z5)</f>
        <v>1891</v>
      </c>
      <c r="AH5" s="23">
        <f t="shared" ref="AH5:AH67" si="6">SUM(AC5:AG5)</f>
        <v>1891</v>
      </c>
      <c r="AJ5" s="23">
        <f>+J5+N5+S5</f>
        <v>0</v>
      </c>
      <c r="AK5" s="23">
        <f>+J5</f>
        <v>0</v>
      </c>
      <c r="AL5" s="23">
        <f>+K5+O5+R5+T5+U5+V5</f>
        <v>0</v>
      </c>
      <c r="AM5" s="23">
        <f>+K5</f>
        <v>0</v>
      </c>
      <c r="AN5" s="31">
        <f>IF(AJ5&lt;1,0,AK5/AJ5)</f>
        <v>0</v>
      </c>
      <c r="AO5" s="31">
        <f>IF(AL5&lt;1,0,AM5/AL5)</f>
        <v>0</v>
      </c>
    </row>
    <row r="6" spans="1:41" s="30" customFormat="1" x14ac:dyDescent="0.25">
      <c r="A6" s="27">
        <f t="shared" ref="A6:A10" si="7">+A5+0.01</f>
        <v>1.02</v>
      </c>
      <c r="B6" s="32" t="s">
        <v>73</v>
      </c>
      <c r="C6" s="28" t="s">
        <v>39</v>
      </c>
      <c r="D6" s="23"/>
      <c r="E6" s="23"/>
      <c r="F6" s="23"/>
      <c r="G6" s="23"/>
      <c r="H6" s="29"/>
      <c r="I6" s="23"/>
      <c r="J6" s="23"/>
      <c r="K6" s="23"/>
      <c r="L6" s="23"/>
      <c r="M6" s="23"/>
      <c r="N6" s="23">
        <v>1</v>
      </c>
      <c r="O6" s="23"/>
      <c r="P6" s="23"/>
      <c r="Q6" s="23"/>
      <c r="R6" s="23"/>
      <c r="S6" s="23"/>
      <c r="T6" s="23"/>
      <c r="U6" s="23"/>
      <c r="V6" s="23"/>
      <c r="W6" s="23">
        <v>33</v>
      </c>
      <c r="X6" s="23">
        <f>1332-5</f>
        <v>1327</v>
      </c>
      <c r="Y6" s="23">
        <v>65</v>
      </c>
      <c r="Z6" s="23">
        <f>404+3</f>
        <v>407</v>
      </c>
      <c r="AA6" s="23">
        <f t="shared" si="0"/>
        <v>1833</v>
      </c>
      <c r="AC6" s="23">
        <f t="shared" si="1"/>
        <v>0</v>
      </c>
      <c r="AD6" s="23">
        <f t="shared" si="2"/>
        <v>0</v>
      </c>
      <c r="AE6" s="23">
        <f t="shared" si="3"/>
        <v>1</v>
      </c>
      <c r="AF6" s="23">
        <f t="shared" si="4"/>
        <v>0</v>
      </c>
      <c r="AG6" s="23">
        <f t="shared" si="5"/>
        <v>1832</v>
      </c>
      <c r="AH6" s="23">
        <f t="shared" si="6"/>
        <v>1833</v>
      </c>
      <c r="AJ6" s="23">
        <f t="shared" ref="AJ6:AJ11" si="8">+J6+N6+S6</f>
        <v>1</v>
      </c>
      <c r="AK6" s="23">
        <f t="shared" ref="AK6:AK11" si="9">+J6</f>
        <v>0</v>
      </c>
      <c r="AL6" s="23">
        <f t="shared" ref="AL6:AL11" si="10">+K6+O6+R6+T6+U6+V6</f>
        <v>0</v>
      </c>
      <c r="AM6" s="23">
        <f t="shared" ref="AM6:AM11" si="11">+K6</f>
        <v>0</v>
      </c>
      <c r="AN6" s="31">
        <f t="shared" ref="AN6:AN11" si="12">IF(AJ6&lt;1,0,AK6/AJ6)</f>
        <v>0</v>
      </c>
      <c r="AO6" s="31">
        <f t="shared" ref="AO6:AO11" si="13">IF(AL6&lt;1,0,AM6/AL6)</f>
        <v>0</v>
      </c>
    </row>
    <row r="7" spans="1:41" s="30" customFormat="1" x14ac:dyDescent="0.25">
      <c r="A7" s="27">
        <f t="shared" si="7"/>
        <v>1.03</v>
      </c>
      <c r="B7" s="33" t="s">
        <v>88</v>
      </c>
      <c r="C7" s="33" t="s">
        <v>84</v>
      </c>
      <c r="D7" s="23"/>
      <c r="E7" s="23"/>
      <c r="F7" s="23"/>
      <c r="G7" s="24"/>
      <c r="H7" s="25"/>
      <c r="I7" s="23"/>
      <c r="J7" s="24"/>
      <c r="K7" s="24"/>
      <c r="L7" s="23"/>
      <c r="M7" s="23"/>
      <c r="N7" s="24"/>
      <c r="O7" s="24"/>
      <c r="P7" s="23"/>
      <c r="Q7" s="23"/>
      <c r="R7" s="24"/>
      <c r="S7" s="24"/>
      <c r="T7" s="24"/>
      <c r="U7" s="24"/>
      <c r="V7" s="24"/>
      <c r="W7" s="24">
        <v>5</v>
      </c>
      <c r="X7" s="24">
        <v>275</v>
      </c>
      <c r="Y7" s="24">
        <v>20</v>
      </c>
      <c r="Z7" s="24">
        <v>22</v>
      </c>
      <c r="AA7" s="23">
        <f t="shared" si="0"/>
        <v>322</v>
      </c>
      <c r="AC7" s="23">
        <f t="shared" si="1"/>
        <v>0</v>
      </c>
      <c r="AD7" s="23">
        <f t="shared" si="2"/>
        <v>0</v>
      </c>
      <c r="AE7" s="23">
        <f t="shared" si="3"/>
        <v>0</v>
      </c>
      <c r="AF7" s="23">
        <f t="shared" si="4"/>
        <v>0</v>
      </c>
      <c r="AG7" s="23">
        <f t="shared" si="5"/>
        <v>322</v>
      </c>
      <c r="AH7" s="23">
        <f t="shared" si="6"/>
        <v>322</v>
      </c>
      <c r="AJ7" s="23">
        <f t="shared" si="8"/>
        <v>0</v>
      </c>
      <c r="AK7" s="23">
        <f t="shared" si="9"/>
        <v>0</v>
      </c>
      <c r="AL7" s="23">
        <f t="shared" si="10"/>
        <v>0</v>
      </c>
      <c r="AM7" s="23">
        <f t="shared" si="11"/>
        <v>0</v>
      </c>
      <c r="AN7" s="31">
        <f t="shared" si="12"/>
        <v>0</v>
      </c>
      <c r="AO7" s="31">
        <f t="shared" si="13"/>
        <v>0</v>
      </c>
    </row>
    <row r="8" spans="1:41" s="30" customFormat="1" x14ac:dyDescent="0.25">
      <c r="A8" s="27">
        <f t="shared" si="7"/>
        <v>1.04</v>
      </c>
      <c r="B8" s="28" t="s">
        <v>51</v>
      </c>
      <c r="C8" s="28" t="s">
        <v>45</v>
      </c>
      <c r="D8" s="23"/>
      <c r="E8" s="23"/>
      <c r="F8" s="23"/>
      <c r="G8" s="23"/>
      <c r="H8" s="29"/>
      <c r="I8" s="23">
        <v>1</v>
      </c>
      <c r="J8" s="23"/>
      <c r="K8" s="23"/>
      <c r="L8" s="23">
        <v>3</v>
      </c>
      <c r="M8" s="23"/>
      <c r="N8" s="23"/>
      <c r="O8" s="23"/>
      <c r="P8" s="23"/>
      <c r="Q8" s="23">
        <v>1</v>
      </c>
      <c r="R8" s="23"/>
      <c r="S8" s="23"/>
      <c r="T8" s="23">
        <v>15</v>
      </c>
      <c r="U8" s="23">
        <v>2</v>
      </c>
      <c r="V8" s="23">
        <v>4</v>
      </c>
      <c r="W8" s="23">
        <v>10</v>
      </c>
      <c r="X8" s="23">
        <v>32</v>
      </c>
      <c r="Y8" s="23">
        <v>3</v>
      </c>
      <c r="Z8" s="23">
        <v>9</v>
      </c>
      <c r="AA8" s="23">
        <f t="shared" si="0"/>
        <v>80</v>
      </c>
      <c r="AC8" s="23">
        <f t="shared" si="1"/>
        <v>1</v>
      </c>
      <c r="AD8" s="23">
        <f t="shared" si="2"/>
        <v>0</v>
      </c>
      <c r="AE8" s="23">
        <f t="shared" si="3"/>
        <v>4</v>
      </c>
      <c r="AF8" s="23">
        <f t="shared" si="4"/>
        <v>0</v>
      </c>
      <c r="AG8" s="23">
        <f t="shared" si="5"/>
        <v>75</v>
      </c>
      <c r="AH8" s="23">
        <f t="shared" si="6"/>
        <v>80</v>
      </c>
      <c r="AJ8" s="23">
        <f t="shared" si="8"/>
        <v>0</v>
      </c>
      <c r="AK8" s="23">
        <f t="shared" si="9"/>
        <v>0</v>
      </c>
      <c r="AL8" s="23">
        <f t="shared" si="10"/>
        <v>21</v>
      </c>
      <c r="AM8" s="23">
        <f t="shared" si="11"/>
        <v>0</v>
      </c>
      <c r="AN8" s="31">
        <f t="shared" si="12"/>
        <v>0</v>
      </c>
      <c r="AO8" s="31">
        <f t="shared" si="13"/>
        <v>0</v>
      </c>
    </row>
    <row r="9" spans="1:41" s="30" customFormat="1" x14ac:dyDescent="0.25">
      <c r="A9" s="27">
        <f t="shared" si="7"/>
        <v>1.05</v>
      </c>
      <c r="B9" s="28" t="s">
        <v>34</v>
      </c>
      <c r="C9" s="28" t="s">
        <v>45</v>
      </c>
      <c r="D9" s="23"/>
      <c r="E9" s="23"/>
      <c r="F9" s="23"/>
      <c r="G9" s="24"/>
      <c r="H9" s="25"/>
      <c r="I9" s="23"/>
      <c r="J9" s="24">
        <v>4</v>
      </c>
      <c r="K9" s="24">
        <v>8</v>
      </c>
      <c r="L9" s="23"/>
      <c r="M9" s="23"/>
      <c r="N9" s="24">
        <v>1</v>
      </c>
      <c r="O9" s="24">
        <v>2</v>
      </c>
      <c r="P9" s="23"/>
      <c r="Q9" s="23">
        <v>2</v>
      </c>
      <c r="R9" s="24">
        <v>5</v>
      </c>
      <c r="S9" s="24"/>
      <c r="T9" s="24">
        <v>4</v>
      </c>
      <c r="U9" s="24">
        <v>2</v>
      </c>
      <c r="V9" s="24">
        <v>1</v>
      </c>
      <c r="W9" s="24">
        <v>1</v>
      </c>
      <c r="X9" s="24">
        <v>11</v>
      </c>
      <c r="Y9" s="24"/>
      <c r="Z9" s="24">
        <v>7</v>
      </c>
      <c r="AA9" s="23">
        <f t="shared" si="0"/>
        <v>48</v>
      </c>
      <c r="AC9" s="23">
        <f t="shared" si="1"/>
        <v>0</v>
      </c>
      <c r="AD9" s="23">
        <f t="shared" si="2"/>
        <v>12</v>
      </c>
      <c r="AE9" s="23">
        <f t="shared" si="3"/>
        <v>5</v>
      </c>
      <c r="AF9" s="23">
        <f t="shared" si="4"/>
        <v>5</v>
      </c>
      <c r="AG9" s="23">
        <f t="shared" si="5"/>
        <v>26</v>
      </c>
      <c r="AH9" s="23">
        <f t="shared" si="6"/>
        <v>48</v>
      </c>
      <c r="AJ9" s="23">
        <f t="shared" si="8"/>
        <v>5</v>
      </c>
      <c r="AK9" s="23">
        <f t="shared" si="9"/>
        <v>4</v>
      </c>
      <c r="AL9" s="23">
        <f t="shared" si="10"/>
        <v>22</v>
      </c>
      <c r="AM9" s="23">
        <f t="shared" si="11"/>
        <v>8</v>
      </c>
      <c r="AN9" s="31">
        <f t="shared" si="12"/>
        <v>0.8</v>
      </c>
      <c r="AO9" s="31">
        <f t="shared" si="13"/>
        <v>0.36363636363636365</v>
      </c>
    </row>
    <row r="10" spans="1:41" s="30" customFormat="1" x14ac:dyDescent="0.25">
      <c r="A10" s="27">
        <f t="shared" si="7"/>
        <v>1.06</v>
      </c>
      <c r="B10" s="28" t="s">
        <v>106</v>
      </c>
      <c r="C10" s="28" t="s">
        <v>45</v>
      </c>
      <c r="D10" s="23"/>
      <c r="E10" s="23"/>
      <c r="F10" s="23"/>
      <c r="G10" s="23"/>
      <c r="H10" s="2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>
        <v>10</v>
      </c>
      <c r="U10" s="23"/>
      <c r="V10" s="23"/>
      <c r="W10" s="23">
        <v>2</v>
      </c>
      <c r="X10" s="23">
        <v>21</v>
      </c>
      <c r="Y10" s="23">
        <v>1</v>
      </c>
      <c r="Z10" s="23">
        <v>2</v>
      </c>
      <c r="AA10" s="23">
        <f t="shared" si="0"/>
        <v>36</v>
      </c>
      <c r="AC10" s="23">
        <f t="shared" si="1"/>
        <v>0</v>
      </c>
      <c r="AD10" s="23">
        <f t="shared" si="2"/>
        <v>0</v>
      </c>
      <c r="AE10" s="23">
        <f t="shared" si="3"/>
        <v>0</v>
      </c>
      <c r="AF10" s="23">
        <f t="shared" si="4"/>
        <v>0</v>
      </c>
      <c r="AG10" s="23">
        <f t="shared" si="5"/>
        <v>36</v>
      </c>
      <c r="AH10" s="23">
        <f t="shared" si="6"/>
        <v>36</v>
      </c>
      <c r="AJ10" s="23">
        <f t="shared" si="8"/>
        <v>0</v>
      </c>
      <c r="AK10" s="23">
        <f t="shared" si="9"/>
        <v>0</v>
      </c>
      <c r="AL10" s="23">
        <f t="shared" si="10"/>
        <v>10</v>
      </c>
      <c r="AM10" s="23">
        <f t="shared" si="11"/>
        <v>0</v>
      </c>
      <c r="AN10" s="31">
        <f t="shared" si="12"/>
        <v>0</v>
      </c>
      <c r="AO10" s="31">
        <f t="shared" si="13"/>
        <v>0</v>
      </c>
    </row>
    <row r="11" spans="1:41" s="30" customFormat="1" ht="15.75" thickBot="1" x14ac:dyDescent="0.25">
      <c r="A11" s="27"/>
      <c r="B11" s="34" t="s">
        <v>90</v>
      </c>
      <c r="C11" s="28"/>
      <c r="D11" s="35">
        <f>SUM(D5:D10)</f>
        <v>0</v>
      </c>
      <c r="E11" s="35">
        <f t="shared" ref="E11:AA11" si="14">SUM(E5:E10)</f>
        <v>0</v>
      </c>
      <c r="F11" s="35">
        <f t="shared" si="14"/>
        <v>0</v>
      </c>
      <c r="G11" s="35">
        <f>SUM(G5:G10)</f>
        <v>0</v>
      </c>
      <c r="H11" s="35">
        <f>SUM(H5:H10)</f>
        <v>0</v>
      </c>
      <c r="I11" s="35">
        <f>SUM(I5:I10)</f>
        <v>1</v>
      </c>
      <c r="J11" s="35">
        <f>SUM(J5:J10)</f>
        <v>4</v>
      </c>
      <c r="K11" s="35">
        <f>SUM(K5:K10)</f>
        <v>8</v>
      </c>
      <c r="L11" s="35">
        <f t="shared" si="14"/>
        <v>3</v>
      </c>
      <c r="M11" s="35">
        <f t="shared" si="14"/>
        <v>0</v>
      </c>
      <c r="N11" s="35">
        <f>SUM(N5:N10)</f>
        <v>2</v>
      </c>
      <c r="O11" s="35">
        <f>SUM(O5:O10)</f>
        <v>2</v>
      </c>
      <c r="P11" s="35">
        <f>SUM(P5:P10)</f>
        <v>0</v>
      </c>
      <c r="Q11" s="35">
        <f>SUM(Q5:Q10)</f>
        <v>3</v>
      </c>
      <c r="R11" s="35">
        <f>SUM(R5:R10)</f>
        <v>5</v>
      </c>
      <c r="S11" s="35">
        <f t="shared" si="14"/>
        <v>0</v>
      </c>
      <c r="T11" s="35">
        <f t="shared" si="14"/>
        <v>29</v>
      </c>
      <c r="U11" s="35">
        <f t="shared" si="14"/>
        <v>4</v>
      </c>
      <c r="V11" s="35">
        <f t="shared" si="14"/>
        <v>5</v>
      </c>
      <c r="W11" s="35">
        <f t="shared" si="14"/>
        <v>56</v>
      </c>
      <c r="X11" s="35">
        <f t="shared" si="14"/>
        <v>3118</v>
      </c>
      <c r="Y11" s="35">
        <f t="shared" si="14"/>
        <v>160</v>
      </c>
      <c r="Z11" s="35">
        <f t="shared" si="14"/>
        <v>810</v>
      </c>
      <c r="AA11" s="35">
        <f t="shared" si="14"/>
        <v>4210</v>
      </c>
      <c r="AC11" s="35">
        <f t="shared" si="1"/>
        <v>1</v>
      </c>
      <c r="AD11" s="35">
        <f t="shared" si="2"/>
        <v>12</v>
      </c>
      <c r="AE11" s="35">
        <f t="shared" si="3"/>
        <v>10</v>
      </c>
      <c r="AF11" s="35">
        <f t="shared" si="4"/>
        <v>5</v>
      </c>
      <c r="AG11" s="35">
        <f t="shared" si="5"/>
        <v>4182</v>
      </c>
      <c r="AH11" s="35">
        <f t="shared" si="6"/>
        <v>4210</v>
      </c>
      <c r="AJ11" s="35">
        <f t="shared" si="8"/>
        <v>6</v>
      </c>
      <c r="AK11" s="35">
        <f t="shared" si="9"/>
        <v>4</v>
      </c>
      <c r="AL11" s="35">
        <f t="shared" si="10"/>
        <v>53</v>
      </c>
      <c r="AM11" s="35">
        <f t="shared" si="11"/>
        <v>8</v>
      </c>
      <c r="AN11" s="37">
        <f t="shared" si="12"/>
        <v>0.66666666666666663</v>
      </c>
      <c r="AO11" s="37">
        <f t="shared" si="13"/>
        <v>0.15094339622641509</v>
      </c>
    </row>
    <row r="12" spans="1:41" s="30" customFormat="1" ht="15.75" thickTop="1" x14ac:dyDescent="0.25">
      <c r="A12" s="27"/>
      <c r="B12" s="34"/>
      <c r="C12" s="28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C12" s="38">
        <f>+AC11/$AH11</f>
        <v>2.3752969121140142E-4</v>
      </c>
      <c r="AD12" s="38">
        <f t="shared" ref="AD12:AH12" si="15">+AD11/$AH11</f>
        <v>2.8503562945368173E-3</v>
      </c>
      <c r="AE12" s="38">
        <f t="shared" si="15"/>
        <v>2.3752969121140144E-3</v>
      </c>
      <c r="AF12" s="38">
        <f t="shared" si="15"/>
        <v>1.1876484560570072E-3</v>
      </c>
      <c r="AG12" s="38">
        <f t="shared" si="15"/>
        <v>0.9933491686460808</v>
      </c>
      <c r="AH12" s="38">
        <f t="shared" si="15"/>
        <v>1</v>
      </c>
      <c r="AJ12" s="38"/>
      <c r="AK12" s="38"/>
      <c r="AL12" s="38"/>
      <c r="AM12" s="38"/>
      <c r="AN12" s="31"/>
      <c r="AO12" s="31"/>
    </row>
    <row r="13" spans="1:41" s="30" customFormat="1" x14ac:dyDescent="0.25">
      <c r="A13" s="21">
        <v>2</v>
      </c>
      <c r="B13" s="22" t="s">
        <v>108</v>
      </c>
      <c r="C13" s="28"/>
      <c r="D13" s="23"/>
      <c r="E13" s="23"/>
      <c r="F13" s="23"/>
      <c r="G13" s="23"/>
      <c r="H13" s="29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C13" s="23"/>
      <c r="AD13" s="23"/>
      <c r="AE13" s="23"/>
      <c r="AF13" s="23"/>
      <c r="AG13" s="23"/>
      <c r="AH13" s="23"/>
      <c r="AJ13" s="23"/>
      <c r="AK13" s="23"/>
      <c r="AL13" s="23"/>
      <c r="AM13" s="23"/>
      <c r="AN13" s="31"/>
      <c r="AO13" s="31"/>
    </row>
    <row r="14" spans="1:41" s="30" customFormat="1" x14ac:dyDescent="0.25">
      <c r="A14" s="27">
        <f>+A13+0.01</f>
        <v>2.0099999999999998</v>
      </c>
      <c r="B14" s="28" t="s">
        <v>7</v>
      </c>
      <c r="C14" s="28" t="s">
        <v>39</v>
      </c>
      <c r="D14" s="23"/>
      <c r="E14" s="23"/>
      <c r="F14" s="23"/>
      <c r="G14" s="23"/>
      <c r="H14" s="29"/>
      <c r="I14" s="23"/>
      <c r="J14" s="23"/>
      <c r="K14" s="23"/>
      <c r="L14" s="23"/>
      <c r="M14" s="23"/>
      <c r="N14" s="23"/>
      <c r="O14" s="23">
        <v>1</v>
      </c>
      <c r="P14" s="23"/>
      <c r="Q14" s="23"/>
      <c r="R14" s="23"/>
      <c r="S14" s="23"/>
      <c r="T14" s="23">
        <v>1</v>
      </c>
      <c r="U14" s="23"/>
      <c r="V14" s="23">
        <v>1</v>
      </c>
      <c r="W14" s="23">
        <v>2</v>
      </c>
      <c r="X14" s="23"/>
      <c r="Y14" s="23">
        <v>4</v>
      </c>
      <c r="Z14" s="23">
        <v>1</v>
      </c>
      <c r="AA14" s="23">
        <f>SUM(D14:Z14)</f>
        <v>10</v>
      </c>
      <c r="AC14" s="23">
        <f>SUM(D14:I14)</f>
        <v>0</v>
      </c>
      <c r="AD14" s="23">
        <f>SUM(J14:K14)</f>
        <v>0</v>
      </c>
      <c r="AE14" s="23">
        <f>SUM(L14:Q14)</f>
        <v>1</v>
      </c>
      <c r="AF14" s="23">
        <f>+R14</f>
        <v>0</v>
      </c>
      <c r="AG14" s="23">
        <f>SUM(S14:Z14)</f>
        <v>9</v>
      </c>
      <c r="AH14" s="23">
        <f>SUM(AC14:AG14)</f>
        <v>10</v>
      </c>
      <c r="AJ14" s="23">
        <f t="shared" ref="AJ14:AJ16" si="16">+J14+N14+S14</f>
        <v>0</v>
      </c>
      <c r="AK14" s="23">
        <f t="shared" ref="AK14:AK16" si="17">+J14</f>
        <v>0</v>
      </c>
      <c r="AL14" s="23">
        <f t="shared" ref="AL14:AL16" si="18">+K14+O14+R14+T14+U14+V14</f>
        <v>3</v>
      </c>
      <c r="AM14" s="23">
        <f t="shared" ref="AM14:AM16" si="19">+K14</f>
        <v>0</v>
      </c>
      <c r="AN14" s="31">
        <f t="shared" ref="AN14:AN16" si="20">IF(AJ14&lt;1,0,AK14/AJ14)</f>
        <v>0</v>
      </c>
      <c r="AO14" s="31">
        <f t="shared" ref="AO14:AO16" si="21">IF(AL14&lt;1,0,AM14/AL14)</f>
        <v>0</v>
      </c>
    </row>
    <row r="15" spans="1:41" s="30" customFormat="1" x14ac:dyDescent="0.25">
      <c r="A15" s="27">
        <f>+A14+0.01</f>
        <v>2.0199999999999996</v>
      </c>
      <c r="B15" s="28" t="s">
        <v>8</v>
      </c>
      <c r="C15" s="28" t="s">
        <v>39</v>
      </c>
      <c r="D15" s="23"/>
      <c r="E15" s="23"/>
      <c r="F15" s="23"/>
      <c r="G15" s="23"/>
      <c r="H15" s="29"/>
      <c r="I15" s="23"/>
      <c r="J15" s="23">
        <v>2</v>
      </c>
      <c r="K15" s="23"/>
      <c r="L15" s="23"/>
      <c r="M15" s="23"/>
      <c r="N15" s="23">
        <v>1</v>
      </c>
      <c r="O15" s="23"/>
      <c r="P15" s="23"/>
      <c r="Q15" s="23"/>
      <c r="R15" s="23"/>
      <c r="S15" s="23"/>
      <c r="T15" s="23"/>
      <c r="U15" s="23"/>
      <c r="V15" s="23"/>
      <c r="W15" s="23">
        <v>1</v>
      </c>
      <c r="X15" s="23">
        <v>13</v>
      </c>
      <c r="Y15" s="23">
        <v>3</v>
      </c>
      <c r="Z15" s="23">
        <v>20</v>
      </c>
      <c r="AA15" s="23">
        <f>SUM(D15:Z15)</f>
        <v>40</v>
      </c>
      <c r="AC15" s="23">
        <f>SUM(D15:I15)</f>
        <v>0</v>
      </c>
      <c r="AD15" s="23">
        <f>SUM(J15:K15)</f>
        <v>2</v>
      </c>
      <c r="AE15" s="23">
        <f>SUM(L15:Q15)</f>
        <v>1</v>
      </c>
      <c r="AF15" s="23">
        <f>+R15</f>
        <v>0</v>
      </c>
      <c r="AG15" s="23">
        <f>SUM(S15:Z15)</f>
        <v>37</v>
      </c>
      <c r="AH15" s="23">
        <f>SUM(AC15:AG15)</f>
        <v>40</v>
      </c>
      <c r="AJ15" s="23">
        <f t="shared" si="16"/>
        <v>3</v>
      </c>
      <c r="AK15" s="23">
        <f t="shared" si="17"/>
        <v>2</v>
      </c>
      <c r="AL15" s="23">
        <f t="shared" si="18"/>
        <v>0</v>
      </c>
      <c r="AM15" s="23">
        <f t="shared" si="19"/>
        <v>0</v>
      </c>
      <c r="AN15" s="31">
        <f t="shared" si="20"/>
        <v>0.66666666666666663</v>
      </c>
      <c r="AO15" s="31">
        <f t="shared" si="21"/>
        <v>0</v>
      </c>
    </row>
    <row r="16" spans="1:41" s="30" customFormat="1" ht="15.75" thickBot="1" x14ac:dyDescent="0.25">
      <c r="A16" s="27"/>
      <c r="B16" s="34" t="s">
        <v>16</v>
      </c>
      <c r="C16" s="28"/>
      <c r="D16" s="35">
        <f>+D15+D14</f>
        <v>0</v>
      </c>
      <c r="E16" s="35">
        <f t="shared" ref="E16:AA16" si="22">+E15+E14</f>
        <v>0</v>
      </c>
      <c r="F16" s="35">
        <f t="shared" si="22"/>
        <v>0</v>
      </c>
      <c r="G16" s="35">
        <f t="shared" si="22"/>
        <v>0</v>
      </c>
      <c r="H16" s="35">
        <f t="shared" si="22"/>
        <v>0</v>
      </c>
      <c r="I16" s="35">
        <f t="shared" si="22"/>
        <v>0</v>
      </c>
      <c r="J16" s="35">
        <f t="shared" si="22"/>
        <v>2</v>
      </c>
      <c r="K16" s="35">
        <f t="shared" si="22"/>
        <v>0</v>
      </c>
      <c r="L16" s="35">
        <f t="shared" si="22"/>
        <v>0</v>
      </c>
      <c r="M16" s="35">
        <f t="shared" si="22"/>
        <v>0</v>
      </c>
      <c r="N16" s="35">
        <f t="shared" si="22"/>
        <v>1</v>
      </c>
      <c r="O16" s="35">
        <f t="shared" si="22"/>
        <v>1</v>
      </c>
      <c r="P16" s="35">
        <f t="shared" si="22"/>
        <v>0</v>
      </c>
      <c r="Q16" s="35">
        <f t="shared" si="22"/>
        <v>0</v>
      </c>
      <c r="R16" s="35">
        <f t="shared" si="22"/>
        <v>0</v>
      </c>
      <c r="S16" s="35">
        <f t="shared" si="22"/>
        <v>0</v>
      </c>
      <c r="T16" s="35">
        <f t="shared" si="22"/>
        <v>1</v>
      </c>
      <c r="U16" s="35">
        <f t="shared" si="22"/>
        <v>0</v>
      </c>
      <c r="V16" s="35">
        <f t="shared" si="22"/>
        <v>1</v>
      </c>
      <c r="W16" s="35">
        <f t="shared" si="22"/>
        <v>3</v>
      </c>
      <c r="X16" s="35">
        <f t="shared" si="22"/>
        <v>13</v>
      </c>
      <c r="Y16" s="35">
        <f t="shared" si="22"/>
        <v>7</v>
      </c>
      <c r="Z16" s="35">
        <f t="shared" si="22"/>
        <v>21</v>
      </c>
      <c r="AA16" s="35">
        <f t="shared" si="22"/>
        <v>50</v>
      </c>
      <c r="AC16" s="35">
        <f>SUM(D16:I16)</f>
        <v>0</v>
      </c>
      <c r="AD16" s="35">
        <f>SUM(J16:K16)</f>
        <v>2</v>
      </c>
      <c r="AE16" s="35">
        <f>SUM(L16:Q16)</f>
        <v>2</v>
      </c>
      <c r="AF16" s="35">
        <f>+R16</f>
        <v>0</v>
      </c>
      <c r="AG16" s="35">
        <f>SUM(S16:Z16)</f>
        <v>46</v>
      </c>
      <c r="AH16" s="35">
        <f>SUM(AC16:AG16)</f>
        <v>50</v>
      </c>
      <c r="AJ16" s="35">
        <f t="shared" si="16"/>
        <v>3</v>
      </c>
      <c r="AK16" s="35">
        <f t="shared" si="17"/>
        <v>2</v>
      </c>
      <c r="AL16" s="35">
        <f t="shared" si="18"/>
        <v>3</v>
      </c>
      <c r="AM16" s="35">
        <f t="shared" si="19"/>
        <v>0</v>
      </c>
      <c r="AN16" s="37">
        <f t="shared" si="20"/>
        <v>0.66666666666666663</v>
      </c>
      <c r="AO16" s="37">
        <f t="shared" si="21"/>
        <v>0</v>
      </c>
    </row>
    <row r="17" spans="1:41" s="30" customFormat="1" ht="15.75" thickTop="1" x14ac:dyDescent="0.25">
      <c r="A17" s="27"/>
      <c r="B17" s="34"/>
      <c r="C17" s="28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C17" s="38">
        <f>+AC16/$AH16</f>
        <v>0</v>
      </c>
      <c r="AD17" s="38">
        <f t="shared" ref="AD17:AH17" si="23">+AD16/$AH16</f>
        <v>0.04</v>
      </c>
      <c r="AE17" s="38">
        <f t="shared" si="23"/>
        <v>0.04</v>
      </c>
      <c r="AF17" s="38">
        <f t="shared" si="23"/>
        <v>0</v>
      </c>
      <c r="AG17" s="38">
        <f t="shared" si="23"/>
        <v>0.92</v>
      </c>
      <c r="AH17" s="38">
        <f t="shared" si="23"/>
        <v>1</v>
      </c>
      <c r="AJ17" s="38"/>
      <c r="AK17" s="38"/>
      <c r="AL17" s="38"/>
      <c r="AM17" s="38"/>
      <c r="AN17" s="31"/>
      <c r="AO17" s="31"/>
    </row>
    <row r="18" spans="1:41" s="30" customFormat="1" x14ac:dyDescent="0.25">
      <c r="A18" s="21">
        <v>3</v>
      </c>
      <c r="B18" s="22" t="s">
        <v>109</v>
      </c>
      <c r="C18" s="28"/>
      <c r="D18" s="23"/>
      <c r="E18" s="23"/>
      <c r="F18" s="23"/>
      <c r="G18" s="23"/>
      <c r="H18" s="2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C18" s="23"/>
      <c r="AD18" s="23"/>
      <c r="AE18" s="23"/>
      <c r="AF18" s="23"/>
      <c r="AG18" s="23"/>
      <c r="AH18" s="23"/>
      <c r="AJ18" s="23"/>
      <c r="AK18" s="23"/>
      <c r="AL18" s="23"/>
      <c r="AM18" s="23"/>
      <c r="AN18" s="31"/>
      <c r="AO18" s="31"/>
    </row>
    <row r="19" spans="1:41" s="30" customFormat="1" x14ac:dyDescent="0.25">
      <c r="A19" s="27">
        <f>+A18+0.01</f>
        <v>3.01</v>
      </c>
      <c r="B19" s="39" t="s">
        <v>14</v>
      </c>
      <c r="C19" s="23" t="s">
        <v>104</v>
      </c>
      <c r="D19" s="40"/>
      <c r="E19" s="40"/>
      <c r="F19" s="40"/>
      <c r="G19" s="40"/>
      <c r="H19" s="41"/>
      <c r="I19" s="40">
        <v>1</v>
      </c>
      <c r="J19" s="40"/>
      <c r="K19" s="40">
        <v>1</v>
      </c>
      <c r="L19" s="40"/>
      <c r="M19" s="40"/>
      <c r="N19" s="40"/>
      <c r="O19" s="40"/>
      <c r="P19" s="40"/>
      <c r="Q19" s="40">
        <v>1</v>
      </c>
      <c r="R19" s="40"/>
      <c r="S19" s="40"/>
      <c r="T19" s="40">
        <v>40</v>
      </c>
      <c r="U19" s="40">
        <v>22</v>
      </c>
      <c r="V19" s="40">
        <v>14</v>
      </c>
      <c r="W19" s="40">
        <v>14</v>
      </c>
      <c r="X19" s="40">
        <v>57</v>
      </c>
      <c r="Y19" s="40">
        <v>11</v>
      </c>
      <c r="Z19" s="40">
        <v>23</v>
      </c>
      <c r="AA19" s="40">
        <f t="shared" ref="AA19:AA35" si="24">SUM(D19:Z19)</f>
        <v>184</v>
      </c>
      <c r="AB19" s="42"/>
      <c r="AC19" s="40">
        <f t="shared" ref="AC19:AC25" si="25">SUM(D19:I19)</f>
        <v>1</v>
      </c>
      <c r="AD19" s="40">
        <f t="shared" ref="AD19:AD25" si="26">SUM(J19:K19)</f>
        <v>1</v>
      </c>
      <c r="AE19" s="40">
        <f t="shared" ref="AE19:AE25" si="27">SUM(L19:Q19)</f>
        <v>1</v>
      </c>
      <c r="AF19" s="40">
        <f t="shared" ref="AF19:AF25" si="28">+R19</f>
        <v>0</v>
      </c>
      <c r="AG19" s="40">
        <f t="shared" ref="AG19:AG25" si="29">SUM(S19:Z19)</f>
        <v>181</v>
      </c>
      <c r="AH19" s="40">
        <f t="shared" ref="AH19:AH35" si="30">SUM(AC19:AG19)</f>
        <v>184</v>
      </c>
      <c r="AJ19" s="23">
        <f t="shared" ref="AJ19:AJ36" si="31">+J19+N19+S19</f>
        <v>0</v>
      </c>
      <c r="AK19" s="23">
        <f t="shared" ref="AK19:AK36" si="32">+J19</f>
        <v>0</v>
      </c>
      <c r="AL19" s="23">
        <f t="shared" ref="AL19:AL36" si="33">+K19+O19+R19+T19+U19+V19</f>
        <v>77</v>
      </c>
      <c r="AM19" s="23">
        <f t="shared" ref="AM19:AM36" si="34">+K19</f>
        <v>1</v>
      </c>
      <c r="AN19" s="31">
        <f t="shared" ref="AN19:AN36" si="35">IF(AJ19&lt;1,0,AK19/AJ19)</f>
        <v>0</v>
      </c>
      <c r="AO19" s="31">
        <f t="shared" ref="AO19:AO36" si="36">IF(AL19&lt;1,0,AM19/AL19)</f>
        <v>1.2987012987012988E-2</v>
      </c>
    </row>
    <row r="20" spans="1:41" s="30" customFormat="1" ht="15.75" x14ac:dyDescent="0.25">
      <c r="A20" s="27">
        <f>+A19+0.01</f>
        <v>3.0199999999999996</v>
      </c>
      <c r="B20" s="39" t="s">
        <v>36</v>
      </c>
      <c r="C20" s="23" t="s">
        <v>103</v>
      </c>
      <c r="D20" s="40"/>
      <c r="E20" s="40"/>
      <c r="F20" s="40"/>
      <c r="G20" s="40">
        <v>2</v>
      </c>
      <c r="H20" s="41"/>
      <c r="I20" s="40"/>
      <c r="J20" s="40">
        <v>21</v>
      </c>
      <c r="K20" s="40">
        <v>21</v>
      </c>
      <c r="L20" s="40"/>
      <c r="M20" s="40"/>
      <c r="N20" s="40">
        <v>11</v>
      </c>
      <c r="O20" s="40">
        <v>31</v>
      </c>
      <c r="P20" s="40"/>
      <c r="Q20" s="40"/>
      <c r="R20" s="40">
        <v>28</v>
      </c>
      <c r="S20" s="40">
        <v>1</v>
      </c>
      <c r="T20" s="40">
        <v>6</v>
      </c>
      <c r="U20" s="40">
        <v>1</v>
      </c>
      <c r="V20" s="40">
        <v>5</v>
      </c>
      <c r="W20" s="40">
        <v>4</v>
      </c>
      <c r="X20" s="40">
        <v>16</v>
      </c>
      <c r="Y20" s="40">
        <v>1</v>
      </c>
      <c r="Z20" s="40">
        <v>7</v>
      </c>
      <c r="AA20" s="40">
        <f t="shared" si="24"/>
        <v>155</v>
      </c>
      <c r="AB20" s="42"/>
      <c r="AC20" s="40">
        <f t="shared" si="25"/>
        <v>2</v>
      </c>
      <c r="AD20" s="40">
        <f t="shared" si="26"/>
        <v>42</v>
      </c>
      <c r="AE20" s="40">
        <f t="shared" si="27"/>
        <v>42</v>
      </c>
      <c r="AF20" s="40">
        <f t="shared" si="28"/>
        <v>28</v>
      </c>
      <c r="AG20" s="40">
        <f t="shared" si="29"/>
        <v>41</v>
      </c>
      <c r="AH20" s="40">
        <f t="shared" si="30"/>
        <v>155</v>
      </c>
      <c r="AI20" s="26"/>
      <c r="AJ20" s="23">
        <f t="shared" si="31"/>
        <v>33</v>
      </c>
      <c r="AK20" s="23">
        <f t="shared" si="32"/>
        <v>21</v>
      </c>
      <c r="AL20" s="23">
        <f t="shared" si="33"/>
        <v>92</v>
      </c>
      <c r="AM20" s="23">
        <f t="shared" si="34"/>
        <v>21</v>
      </c>
      <c r="AN20" s="31">
        <f t="shared" si="35"/>
        <v>0.63636363636363635</v>
      </c>
      <c r="AO20" s="31">
        <f t="shared" si="36"/>
        <v>0.22826086956521738</v>
      </c>
    </row>
    <row r="21" spans="1:41" s="30" customFormat="1" x14ac:dyDescent="0.25">
      <c r="A21" s="27">
        <f t="shared" ref="A21:A35" si="37">+A20+0.01</f>
        <v>3.0299999999999994</v>
      </c>
      <c r="B21" s="39" t="s">
        <v>5</v>
      </c>
      <c r="C21" s="23" t="s">
        <v>103</v>
      </c>
      <c r="D21" s="40"/>
      <c r="E21" s="40"/>
      <c r="F21" s="40"/>
      <c r="G21" s="40"/>
      <c r="H21" s="41"/>
      <c r="I21" s="40"/>
      <c r="J21" s="40"/>
      <c r="K21" s="40">
        <v>2</v>
      </c>
      <c r="L21" s="40"/>
      <c r="M21" s="40"/>
      <c r="N21" s="40"/>
      <c r="O21" s="40"/>
      <c r="P21" s="40"/>
      <c r="Q21" s="40">
        <v>1</v>
      </c>
      <c r="R21" s="40">
        <v>2</v>
      </c>
      <c r="S21" s="40">
        <v>1</v>
      </c>
      <c r="T21" s="40">
        <v>3</v>
      </c>
      <c r="U21" s="40"/>
      <c r="V21" s="40">
        <v>1</v>
      </c>
      <c r="W21" s="40">
        <v>8</v>
      </c>
      <c r="X21" s="40">
        <v>61</v>
      </c>
      <c r="Y21" s="40"/>
      <c r="Z21" s="40">
        <v>14</v>
      </c>
      <c r="AA21" s="40">
        <f t="shared" si="24"/>
        <v>93</v>
      </c>
      <c r="AB21" s="42"/>
      <c r="AC21" s="40">
        <f t="shared" si="25"/>
        <v>0</v>
      </c>
      <c r="AD21" s="40">
        <f t="shared" si="26"/>
        <v>2</v>
      </c>
      <c r="AE21" s="40">
        <f t="shared" si="27"/>
        <v>1</v>
      </c>
      <c r="AF21" s="40">
        <f t="shared" si="28"/>
        <v>2</v>
      </c>
      <c r="AG21" s="40">
        <f t="shared" si="29"/>
        <v>88</v>
      </c>
      <c r="AH21" s="40">
        <f t="shared" si="30"/>
        <v>93</v>
      </c>
      <c r="AJ21" s="23">
        <f t="shared" si="31"/>
        <v>1</v>
      </c>
      <c r="AK21" s="23">
        <f t="shared" si="32"/>
        <v>0</v>
      </c>
      <c r="AL21" s="23">
        <f t="shared" si="33"/>
        <v>8</v>
      </c>
      <c r="AM21" s="23">
        <f t="shared" si="34"/>
        <v>2</v>
      </c>
      <c r="AN21" s="31">
        <f t="shared" si="35"/>
        <v>0</v>
      </c>
      <c r="AO21" s="31">
        <f t="shared" si="36"/>
        <v>0.25</v>
      </c>
    </row>
    <row r="22" spans="1:41" s="30" customFormat="1" x14ac:dyDescent="0.25">
      <c r="A22" s="27">
        <f t="shared" si="37"/>
        <v>3.0399999999999991</v>
      </c>
      <c r="B22" s="39" t="s">
        <v>54</v>
      </c>
      <c r="C22" s="23" t="s">
        <v>105</v>
      </c>
      <c r="D22" s="40"/>
      <c r="E22" s="40"/>
      <c r="F22" s="40"/>
      <c r="G22" s="40"/>
      <c r="H22" s="41"/>
      <c r="I22" s="40">
        <v>2</v>
      </c>
      <c r="J22" s="40">
        <v>3</v>
      </c>
      <c r="K22" s="40">
        <v>6</v>
      </c>
      <c r="L22" s="40"/>
      <c r="M22" s="40"/>
      <c r="N22" s="40"/>
      <c r="O22" s="40">
        <v>10</v>
      </c>
      <c r="P22" s="40"/>
      <c r="Q22" s="40"/>
      <c r="R22" s="40">
        <v>2</v>
      </c>
      <c r="S22" s="40">
        <v>1</v>
      </c>
      <c r="T22" s="40">
        <f>4+4</f>
        <v>8</v>
      </c>
      <c r="U22" s="40">
        <f>2+1</f>
        <v>3</v>
      </c>
      <c r="V22" s="40">
        <v>1</v>
      </c>
      <c r="W22" s="40">
        <f>2+2</f>
        <v>4</v>
      </c>
      <c r="X22" s="40">
        <v>39</v>
      </c>
      <c r="Y22" s="40">
        <v>1</v>
      </c>
      <c r="Z22" s="40">
        <v>2</v>
      </c>
      <c r="AA22" s="40">
        <f t="shared" si="24"/>
        <v>82</v>
      </c>
      <c r="AB22" s="42"/>
      <c r="AC22" s="40">
        <f t="shared" si="25"/>
        <v>2</v>
      </c>
      <c r="AD22" s="40">
        <f t="shared" si="26"/>
        <v>9</v>
      </c>
      <c r="AE22" s="40">
        <f t="shared" si="27"/>
        <v>10</v>
      </c>
      <c r="AF22" s="40">
        <f t="shared" si="28"/>
        <v>2</v>
      </c>
      <c r="AG22" s="40">
        <f t="shared" si="29"/>
        <v>59</v>
      </c>
      <c r="AH22" s="40">
        <f t="shared" si="30"/>
        <v>82</v>
      </c>
      <c r="AJ22" s="23">
        <f t="shared" si="31"/>
        <v>4</v>
      </c>
      <c r="AK22" s="23">
        <f t="shared" si="32"/>
        <v>3</v>
      </c>
      <c r="AL22" s="23">
        <f t="shared" si="33"/>
        <v>30</v>
      </c>
      <c r="AM22" s="23">
        <f t="shared" si="34"/>
        <v>6</v>
      </c>
      <c r="AN22" s="31">
        <f t="shared" si="35"/>
        <v>0.75</v>
      </c>
      <c r="AO22" s="31">
        <f t="shared" si="36"/>
        <v>0.2</v>
      </c>
    </row>
    <row r="23" spans="1:41" s="30" customFormat="1" x14ac:dyDescent="0.25">
      <c r="A23" s="27">
        <f t="shared" si="37"/>
        <v>3.0499999999999989</v>
      </c>
      <c r="B23" s="43" t="s">
        <v>76</v>
      </c>
      <c r="C23" s="23" t="s">
        <v>103</v>
      </c>
      <c r="D23" s="40"/>
      <c r="E23" s="40">
        <v>1</v>
      </c>
      <c r="F23" s="40"/>
      <c r="G23" s="40"/>
      <c r="H23" s="41"/>
      <c r="I23" s="40"/>
      <c r="J23" s="40">
        <v>2</v>
      </c>
      <c r="K23" s="40">
        <v>8</v>
      </c>
      <c r="L23" s="40"/>
      <c r="M23" s="40"/>
      <c r="N23" s="40">
        <v>1</v>
      </c>
      <c r="O23" s="40">
        <v>3</v>
      </c>
      <c r="P23" s="40"/>
      <c r="Q23" s="40">
        <v>1</v>
      </c>
      <c r="R23" s="40">
        <v>1</v>
      </c>
      <c r="S23" s="40">
        <v>1</v>
      </c>
      <c r="T23" s="40">
        <v>5</v>
      </c>
      <c r="U23" s="40">
        <v>1</v>
      </c>
      <c r="V23" s="40">
        <v>2</v>
      </c>
      <c r="W23" s="40">
        <v>1</v>
      </c>
      <c r="X23" s="40">
        <v>6</v>
      </c>
      <c r="Y23" s="40">
        <v>2</v>
      </c>
      <c r="Z23" s="40"/>
      <c r="AA23" s="40">
        <f t="shared" si="24"/>
        <v>35</v>
      </c>
      <c r="AB23" s="42"/>
      <c r="AC23" s="40">
        <f t="shared" si="25"/>
        <v>1</v>
      </c>
      <c r="AD23" s="40">
        <f t="shared" si="26"/>
        <v>10</v>
      </c>
      <c r="AE23" s="40">
        <f t="shared" si="27"/>
        <v>5</v>
      </c>
      <c r="AF23" s="40">
        <f t="shared" si="28"/>
        <v>1</v>
      </c>
      <c r="AG23" s="40">
        <f t="shared" si="29"/>
        <v>18</v>
      </c>
      <c r="AH23" s="40">
        <f t="shared" si="30"/>
        <v>35</v>
      </c>
      <c r="AJ23" s="23">
        <f t="shared" si="31"/>
        <v>4</v>
      </c>
      <c r="AK23" s="23">
        <f t="shared" si="32"/>
        <v>2</v>
      </c>
      <c r="AL23" s="23">
        <f t="shared" si="33"/>
        <v>20</v>
      </c>
      <c r="AM23" s="23">
        <f t="shared" si="34"/>
        <v>8</v>
      </c>
      <c r="AN23" s="31">
        <f t="shared" si="35"/>
        <v>0.5</v>
      </c>
      <c r="AO23" s="31">
        <f t="shared" si="36"/>
        <v>0.4</v>
      </c>
    </row>
    <row r="24" spans="1:41" s="30" customFormat="1" x14ac:dyDescent="0.25">
      <c r="A24" s="27">
        <f t="shared" si="37"/>
        <v>3.0599999999999987</v>
      </c>
      <c r="B24" s="39" t="s">
        <v>15</v>
      </c>
      <c r="C24" s="23" t="s">
        <v>105</v>
      </c>
      <c r="D24" s="40"/>
      <c r="E24" s="40"/>
      <c r="F24" s="40"/>
      <c r="G24" s="40"/>
      <c r="H24" s="41"/>
      <c r="I24" s="40"/>
      <c r="J24" s="40">
        <v>2</v>
      </c>
      <c r="K24" s="40">
        <v>1</v>
      </c>
      <c r="L24" s="40"/>
      <c r="M24" s="40"/>
      <c r="N24" s="40"/>
      <c r="O24" s="40"/>
      <c r="P24" s="40"/>
      <c r="Q24" s="40"/>
      <c r="R24" s="40"/>
      <c r="S24" s="40"/>
      <c r="T24" s="40">
        <v>7</v>
      </c>
      <c r="U24" s="40">
        <v>2</v>
      </c>
      <c r="V24" s="40">
        <v>4</v>
      </c>
      <c r="W24" s="40">
        <v>6</v>
      </c>
      <c r="X24" s="40">
        <v>8</v>
      </c>
      <c r="Y24" s="40">
        <v>1</v>
      </c>
      <c r="Z24" s="40">
        <v>2</v>
      </c>
      <c r="AA24" s="40">
        <f t="shared" si="24"/>
        <v>33</v>
      </c>
      <c r="AB24" s="42"/>
      <c r="AC24" s="40">
        <f t="shared" si="25"/>
        <v>0</v>
      </c>
      <c r="AD24" s="40">
        <f t="shared" si="26"/>
        <v>3</v>
      </c>
      <c r="AE24" s="40">
        <f t="shared" si="27"/>
        <v>0</v>
      </c>
      <c r="AF24" s="40">
        <f t="shared" si="28"/>
        <v>0</v>
      </c>
      <c r="AG24" s="40">
        <f t="shared" si="29"/>
        <v>30</v>
      </c>
      <c r="AH24" s="40">
        <f t="shared" si="30"/>
        <v>33</v>
      </c>
      <c r="AJ24" s="23">
        <f t="shared" si="31"/>
        <v>2</v>
      </c>
      <c r="AK24" s="23">
        <f t="shared" si="32"/>
        <v>2</v>
      </c>
      <c r="AL24" s="23">
        <f t="shared" si="33"/>
        <v>14</v>
      </c>
      <c r="AM24" s="23">
        <f t="shared" si="34"/>
        <v>1</v>
      </c>
      <c r="AN24" s="31">
        <f t="shared" si="35"/>
        <v>1</v>
      </c>
      <c r="AO24" s="31">
        <f t="shared" si="36"/>
        <v>7.1428571428571425E-2</v>
      </c>
    </row>
    <row r="25" spans="1:41" s="30" customFormat="1" x14ac:dyDescent="0.25">
      <c r="A25" s="27">
        <f t="shared" si="37"/>
        <v>3.0699999999999985</v>
      </c>
      <c r="B25" s="39" t="s">
        <v>4</v>
      </c>
      <c r="C25" s="23" t="s">
        <v>105</v>
      </c>
      <c r="D25" s="40"/>
      <c r="E25" s="40"/>
      <c r="F25" s="40"/>
      <c r="G25" s="40"/>
      <c r="H25" s="41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>
        <v>5</v>
      </c>
      <c r="U25" s="40">
        <v>3</v>
      </c>
      <c r="V25" s="40">
        <v>3</v>
      </c>
      <c r="W25" s="40"/>
      <c r="X25" s="40">
        <v>11</v>
      </c>
      <c r="Y25" s="40"/>
      <c r="Z25" s="40">
        <v>8</v>
      </c>
      <c r="AA25" s="40">
        <f t="shared" si="24"/>
        <v>30</v>
      </c>
      <c r="AB25" s="42"/>
      <c r="AC25" s="40">
        <f t="shared" si="25"/>
        <v>0</v>
      </c>
      <c r="AD25" s="40">
        <f t="shared" si="26"/>
        <v>0</v>
      </c>
      <c r="AE25" s="40">
        <f t="shared" si="27"/>
        <v>0</v>
      </c>
      <c r="AF25" s="40">
        <f t="shared" si="28"/>
        <v>0</v>
      </c>
      <c r="AG25" s="40">
        <f t="shared" si="29"/>
        <v>30</v>
      </c>
      <c r="AH25" s="40">
        <f t="shared" si="30"/>
        <v>30</v>
      </c>
      <c r="AJ25" s="23">
        <f t="shared" si="31"/>
        <v>0</v>
      </c>
      <c r="AK25" s="23">
        <f t="shared" si="32"/>
        <v>0</v>
      </c>
      <c r="AL25" s="23">
        <f t="shared" si="33"/>
        <v>11</v>
      </c>
      <c r="AM25" s="23">
        <f t="shared" si="34"/>
        <v>0</v>
      </c>
      <c r="AN25" s="31">
        <f t="shared" si="35"/>
        <v>0</v>
      </c>
      <c r="AO25" s="31">
        <f t="shared" si="36"/>
        <v>0</v>
      </c>
    </row>
    <row r="26" spans="1:41" s="30" customFormat="1" ht="15.75" x14ac:dyDescent="0.25">
      <c r="A26" s="27">
        <f t="shared" si="37"/>
        <v>3.0799999999999983</v>
      </c>
      <c r="B26" s="43" t="s">
        <v>102</v>
      </c>
      <c r="C26" s="23" t="s">
        <v>104</v>
      </c>
      <c r="D26" s="40"/>
      <c r="E26" s="40"/>
      <c r="F26" s="40"/>
      <c r="G26" s="40"/>
      <c r="H26" s="41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>
        <v>3</v>
      </c>
      <c r="U26" s="40"/>
      <c r="V26" s="40"/>
      <c r="W26" s="40">
        <v>2</v>
      </c>
      <c r="X26" s="40">
        <v>11</v>
      </c>
      <c r="Y26" s="40">
        <v>1</v>
      </c>
      <c r="Z26" s="40">
        <v>4</v>
      </c>
      <c r="AA26" s="40">
        <f t="shared" si="24"/>
        <v>21</v>
      </c>
      <c r="AB26" s="44"/>
      <c r="AC26" s="40"/>
      <c r="AD26" s="40"/>
      <c r="AE26" s="40"/>
      <c r="AF26" s="40"/>
      <c r="AG26" s="40">
        <v>21</v>
      </c>
      <c r="AH26" s="40">
        <f t="shared" si="30"/>
        <v>21</v>
      </c>
      <c r="AJ26" s="23">
        <f t="shared" si="31"/>
        <v>0</v>
      </c>
      <c r="AK26" s="23">
        <f t="shared" si="32"/>
        <v>0</v>
      </c>
      <c r="AL26" s="23">
        <f t="shared" si="33"/>
        <v>3</v>
      </c>
      <c r="AM26" s="23">
        <f t="shared" si="34"/>
        <v>0</v>
      </c>
      <c r="AN26" s="31">
        <f t="shared" si="35"/>
        <v>0</v>
      </c>
      <c r="AO26" s="31">
        <f t="shared" si="36"/>
        <v>0</v>
      </c>
    </row>
    <row r="27" spans="1:41" s="30" customFormat="1" x14ac:dyDescent="0.25">
      <c r="A27" s="27">
        <f t="shared" si="37"/>
        <v>3.0899999999999981</v>
      </c>
      <c r="B27" s="39" t="s">
        <v>77</v>
      </c>
      <c r="C27" s="23" t="s">
        <v>104</v>
      </c>
      <c r="D27" s="40"/>
      <c r="E27" s="40"/>
      <c r="F27" s="40"/>
      <c r="G27" s="40"/>
      <c r="H27" s="41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>
        <v>4</v>
      </c>
      <c r="U27" s="40"/>
      <c r="V27" s="40">
        <v>1</v>
      </c>
      <c r="W27" s="40">
        <v>1</v>
      </c>
      <c r="X27" s="40">
        <v>7</v>
      </c>
      <c r="Y27" s="40"/>
      <c r="Z27" s="40">
        <v>4</v>
      </c>
      <c r="AA27" s="40">
        <f t="shared" si="24"/>
        <v>17</v>
      </c>
      <c r="AB27" s="42"/>
      <c r="AC27" s="40">
        <f t="shared" ref="AC27:AC36" si="38">SUM(D27:I27)</f>
        <v>0</v>
      </c>
      <c r="AD27" s="40">
        <f t="shared" ref="AD27:AD35" si="39">SUM(J27:K27)</f>
        <v>0</v>
      </c>
      <c r="AE27" s="40">
        <f t="shared" ref="AE27:AE35" si="40">SUM(L27:Q27)</f>
        <v>0</v>
      </c>
      <c r="AF27" s="40">
        <f t="shared" ref="AF27:AF35" si="41">+R27</f>
        <v>0</v>
      </c>
      <c r="AG27" s="40">
        <f t="shared" ref="AG27:AG35" si="42">SUM(S27:Z27)</f>
        <v>17</v>
      </c>
      <c r="AH27" s="40">
        <f t="shared" si="30"/>
        <v>17</v>
      </c>
      <c r="AJ27" s="23">
        <f t="shared" si="31"/>
        <v>0</v>
      </c>
      <c r="AK27" s="23">
        <f t="shared" si="32"/>
        <v>0</v>
      </c>
      <c r="AL27" s="23">
        <f t="shared" si="33"/>
        <v>5</v>
      </c>
      <c r="AM27" s="23">
        <f t="shared" si="34"/>
        <v>0</v>
      </c>
      <c r="AN27" s="31">
        <f t="shared" si="35"/>
        <v>0</v>
      </c>
      <c r="AO27" s="31">
        <f t="shared" si="36"/>
        <v>0</v>
      </c>
    </row>
    <row r="28" spans="1:41" s="72" customFormat="1" ht="15.75" x14ac:dyDescent="0.25">
      <c r="A28" s="64">
        <f t="shared" si="37"/>
        <v>3.0999999999999979</v>
      </c>
      <c r="B28" s="65" t="s">
        <v>80</v>
      </c>
      <c r="C28" s="66" t="s">
        <v>104</v>
      </c>
      <c r="D28" s="67"/>
      <c r="E28" s="67"/>
      <c r="F28" s="67"/>
      <c r="G28" s="67"/>
      <c r="H28" s="68"/>
      <c r="I28" s="67"/>
      <c r="J28" s="67">
        <v>12</v>
      </c>
      <c r="K28" s="67">
        <f>1+65</f>
        <v>66</v>
      </c>
      <c r="L28" s="67"/>
      <c r="M28" s="67"/>
      <c r="N28" s="67">
        <v>4</v>
      </c>
      <c r="O28" s="67">
        <v>1</v>
      </c>
      <c r="P28" s="67"/>
      <c r="Q28" s="67"/>
      <c r="R28" s="67">
        <v>4</v>
      </c>
      <c r="S28" s="67"/>
      <c r="T28" s="67">
        <v>4</v>
      </c>
      <c r="U28" s="67"/>
      <c r="V28" s="67"/>
      <c r="W28" s="67">
        <v>3</v>
      </c>
      <c r="X28" s="67">
        <v>4</v>
      </c>
      <c r="Y28" s="67">
        <v>1</v>
      </c>
      <c r="Z28" s="67"/>
      <c r="AA28" s="67">
        <f t="shared" si="24"/>
        <v>99</v>
      </c>
      <c r="AB28" s="69"/>
      <c r="AC28" s="67">
        <f t="shared" si="38"/>
        <v>0</v>
      </c>
      <c r="AD28" s="67">
        <f t="shared" si="39"/>
        <v>78</v>
      </c>
      <c r="AE28" s="67">
        <f t="shared" si="40"/>
        <v>5</v>
      </c>
      <c r="AF28" s="67">
        <f t="shared" si="41"/>
        <v>4</v>
      </c>
      <c r="AG28" s="67">
        <f t="shared" si="42"/>
        <v>12</v>
      </c>
      <c r="AH28" s="67">
        <f t="shared" si="30"/>
        <v>99</v>
      </c>
      <c r="AI28" s="70"/>
      <c r="AJ28" s="66">
        <f t="shared" si="31"/>
        <v>16</v>
      </c>
      <c r="AK28" s="66">
        <f t="shared" si="32"/>
        <v>12</v>
      </c>
      <c r="AL28" s="66">
        <f t="shared" si="33"/>
        <v>75</v>
      </c>
      <c r="AM28" s="66">
        <f t="shared" si="34"/>
        <v>66</v>
      </c>
      <c r="AN28" s="71">
        <f t="shared" si="35"/>
        <v>0.75</v>
      </c>
      <c r="AO28" s="71">
        <f t="shared" si="36"/>
        <v>0.88</v>
      </c>
    </row>
    <row r="29" spans="1:41" s="26" customFormat="1" ht="15.75" x14ac:dyDescent="0.25">
      <c r="A29" s="27">
        <f t="shared" si="37"/>
        <v>3.1099999999999977</v>
      </c>
      <c r="B29" s="28" t="s">
        <v>53</v>
      </c>
      <c r="C29" s="23" t="s">
        <v>104</v>
      </c>
      <c r="D29" s="40"/>
      <c r="E29" s="40"/>
      <c r="F29" s="40"/>
      <c r="G29" s="40"/>
      <c r="H29" s="41"/>
      <c r="I29" s="40"/>
      <c r="J29" s="40">
        <v>4</v>
      </c>
      <c r="K29" s="40">
        <v>2</v>
      </c>
      <c r="L29" s="40"/>
      <c r="M29" s="40"/>
      <c r="N29" s="40">
        <v>3</v>
      </c>
      <c r="O29" s="40"/>
      <c r="P29" s="40"/>
      <c r="Q29" s="40">
        <v>1</v>
      </c>
      <c r="R29" s="40"/>
      <c r="S29" s="40">
        <v>3</v>
      </c>
      <c r="T29" s="40"/>
      <c r="U29" s="40"/>
      <c r="V29" s="40"/>
      <c r="W29" s="40"/>
      <c r="X29" s="40"/>
      <c r="Y29" s="40"/>
      <c r="Z29" s="40"/>
      <c r="AA29" s="40">
        <f t="shared" si="24"/>
        <v>13</v>
      </c>
      <c r="AB29" s="42"/>
      <c r="AC29" s="40">
        <f t="shared" si="38"/>
        <v>0</v>
      </c>
      <c r="AD29" s="40">
        <f t="shared" si="39"/>
        <v>6</v>
      </c>
      <c r="AE29" s="40">
        <f t="shared" si="40"/>
        <v>4</v>
      </c>
      <c r="AF29" s="40">
        <f t="shared" si="41"/>
        <v>0</v>
      </c>
      <c r="AG29" s="40">
        <f t="shared" si="42"/>
        <v>3</v>
      </c>
      <c r="AH29" s="40">
        <f t="shared" si="30"/>
        <v>13</v>
      </c>
      <c r="AI29" s="30"/>
      <c r="AJ29" s="23">
        <f t="shared" si="31"/>
        <v>10</v>
      </c>
      <c r="AK29" s="23">
        <f t="shared" si="32"/>
        <v>4</v>
      </c>
      <c r="AL29" s="23">
        <f t="shared" si="33"/>
        <v>2</v>
      </c>
      <c r="AM29" s="23">
        <f t="shared" si="34"/>
        <v>2</v>
      </c>
      <c r="AN29" s="31">
        <f t="shared" si="35"/>
        <v>0.4</v>
      </c>
      <c r="AO29" s="31">
        <f t="shared" si="36"/>
        <v>1</v>
      </c>
    </row>
    <row r="30" spans="1:41" s="26" customFormat="1" ht="15.75" x14ac:dyDescent="0.25">
      <c r="A30" s="27">
        <f t="shared" si="37"/>
        <v>3.1199999999999974</v>
      </c>
      <c r="B30" s="45" t="s">
        <v>74</v>
      </c>
      <c r="C30" s="23" t="s">
        <v>103</v>
      </c>
      <c r="D30" s="40"/>
      <c r="E30" s="40"/>
      <c r="F30" s="40"/>
      <c r="G30" s="40"/>
      <c r="H30" s="41"/>
      <c r="I30" s="40"/>
      <c r="J30" s="40"/>
      <c r="K30" s="40">
        <v>2</v>
      </c>
      <c r="L30" s="40">
        <v>1</v>
      </c>
      <c r="M30" s="40"/>
      <c r="N30" s="40"/>
      <c r="O30" s="40">
        <v>5</v>
      </c>
      <c r="P30" s="40"/>
      <c r="Q30" s="40"/>
      <c r="R30" s="40">
        <v>3</v>
      </c>
      <c r="S30" s="40"/>
      <c r="T30" s="40"/>
      <c r="U30" s="40"/>
      <c r="V30" s="40">
        <v>1</v>
      </c>
      <c r="W30" s="40"/>
      <c r="X30" s="40">
        <v>1</v>
      </c>
      <c r="Y30" s="40"/>
      <c r="Z30" s="40"/>
      <c r="AA30" s="40">
        <f t="shared" si="24"/>
        <v>13</v>
      </c>
      <c r="AB30" s="42"/>
      <c r="AC30" s="40">
        <f t="shared" si="38"/>
        <v>0</v>
      </c>
      <c r="AD30" s="40">
        <f t="shared" si="39"/>
        <v>2</v>
      </c>
      <c r="AE30" s="40">
        <f t="shared" si="40"/>
        <v>6</v>
      </c>
      <c r="AF30" s="40">
        <f t="shared" si="41"/>
        <v>3</v>
      </c>
      <c r="AG30" s="40">
        <f t="shared" si="42"/>
        <v>2</v>
      </c>
      <c r="AH30" s="40">
        <f t="shared" si="30"/>
        <v>13</v>
      </c>
      <c r="AJ30" s="23">
        <f t="shared" si="31"/>
        <v>0</v>
      </c>
      <c r="AK30" s="23">
        <f t="shared" si="32"/>
        <v>0</v>
      </c>
      <c r="AL30" s="23">
        <f t="shared" si="33"/>
        <v>11</v>
      </c>
      <c r="AM30" s="23">
        <f t="shared" si="34"/>
        <v>2</v>
      </c>
      <c r="AN30" s="31">
        <f t="shared" si="35"/>
        <v>0</v>
      </c>
      <c r="AO30" s="31">
        <f t="shared" si="36"/>
        <v>0.18181818181818182</v>
      </c>
    </row>
    <row r="31" spans="1:41" s="30" customFormat="1" ht="15.75" x14ac:dyDescent="0.25">
      <c r="A31" s="27">
        <f t="shared" si="37"/>
        <v>3.1299999999999972</v>
      </c>
      <c r="B31" s="43" t="s">
        <v>127</v>
      </c>
      <c r="C31" s="23" t="s">
        <v>104</v>
      </c>
      <c r="D31" s="40"/>
      <c r="E31" s="40"/>
      <c r="F31" s="40"/>
      <c r="G31" s="40"/>
      <c r="H31" s="41"/>
      <c r="I31" s="40"/>
      <c r="J31" s="40"/>
      <c r="K31" s="40"/>
      <c r="L31" s="40"/>
      <c r="M31" s="40"/>
      <c r="N31" s="40">
        <v>1</v>
      </c>
      <c r="O31" s="40"/>
      <c r="P31" s="40"/>
      <c r="Q31" s="40"/>
      <c r="R31" s="40"/>
      <c r="S31" s="40">
        <v>1</v>
      </c>
      <c r="T31" s="40">
        <v>2</v>
      </c>
      <c r="U31" s="40"/>
      <c r="V31" s="40">
        <v>1</v>
      </c>
      <c r="W31" s="40"/>
      <c r="X31" s="40">
        <v>5</v>
      </c>
      <c r="Y31" s="40"/>
      <c r="Z31" s="40">
        <v>2</v>
      </c>
      <c r="AA31" s="40">
        <f t="shared" si="24"/>
        <v>12</v>
      </c>
      <c r="AB31" s="44"/>
      <c r="AC31" s="40">
        <f t="shared" si="38"/>
        <v>0</v>
      </c>
      <c r="AD31" s="40">
        <f t="shared" si="39"/>
        <v>0</v>
      </c>
      <c r="AE31" s="40">
        <f t="shared" si="40"/>
        <v>1</v>
      </c>
      <c r="AF31" s="40">
        <f t="shared" si="41"/>
        <v>0</v>
      </c>
      <c r="AG31" s="40">
        <f t="shared" si="42"/>
        <v>11</v>
      </c>
      <c r="AH31" s="40">
        <f t="shared" si="30"/>
        <v>12</v>
      </c>
      <c r="AJ31" s="23">
        <f t="shared" si="31"/>
        <v>2</v>
      </c>
      <c r="AK31" s="23">
        <f t="shared" si="32"/>
        <v>0</v>
      </c>
      <c r="AL31" s="23">
        <f t="shared" si="33"/>
        <v>3</v>
      </c>
      <c r="AM31" s="23">
        <f t="shared" si="34"/>
        <v>0</v>
      </c>
      <c r="AN31" s="31">
        <f t="shared" si="35"/>
        <v>0</v>
      </c>
      <c r="AO31" s="31">
        <f t="shared" si="36"/>
        <v>0</v>
      </c>
    </row>
    <row r="32" spans="1:41" s="30" customFormat="1" ht="15" customHeight="1" x14ac:dyDescent="0.25">
      <c r="A32" s="27">
        <f t="shared" si="37"/>
        <v>3.139999999999997</v>
      </c>
      <c r="B32" s="39" t="s">
        <v>79</v>
      </c>
      <c r="C32" s="23" t="s">
        <v>104</v>
      </c>
      <c r="D32" s="40"/>
      <c r="E32" s="40">
        <v>1</v>
      </c>
      <c r="F32" s="40"/>
      <c r="G32" s="40"/>
      <c r="H32" s="41"/>
      <c r="I32" s="40"/>
      <c r="J32" s="40">
        <v>1</v>
      </c>
      <c r="K32" s="40"/>
      <c r="L32" s="40"/>
      <c r="M32" s="40"/>
      <c r="N32" s="40"/>
      <c r="O32" s="40"/>
      <c r="P32" s="40"/>
      <c r="Q32" s="40"/>
      <c r="R32" s="40">
        <v>1</v>
      </c>
      <c r="S32" s="40"/>
      <c r="T32" s="40"/>
      <c r="U32" s="40"/>
      <c r="V32" s="40"/>
      <c r="W32" s="40">
        <v>1</v>
      </c>
      <c r="X32" s="40">
        <v>5</v>
      </c>
      <c r="Y32" s="40"/>
      <c r="Z32" s="40">
        <v>1</v>
      </c>
      <c r="AA32" s="40">
        <f t="shared" si="24"/>
        <v>10</v>
      </c>
      <c r="AB32" s="42"/>
      <c r="AC32" s="40">
        <f t="shared" si="38"/>
        <v>1</v>
      </c>
      <c r="AD32" s="40">
        <f t="shared" si="39"/>
        <v>1</v>
      </c>
      <c r="AE32" s="40">
        <f t="shared" si="40"/>
        <v>0</v>
      </c>
      <c r="AF32" s="40">
        <f t="shared" si="41"/>
        <v>1</v>
      </c>
      <c r="AG32" s="40">
        <f t="shared" si="42"/>
        <v>7</v>
      </c>
      <c r="AH32" s="40">
        <f t="shared" si="30"/>
        <v>10</v>
      </c>
      <c r="AJ32" s="23">
        <f t="shared" si="31"/>
        <v>1</v>
      </c>
      <c r="AK32" s="23">
        <f t="shared" si="32"/>
        <v>1</v>
      </c>
      <c r="AL32" s="23">
        <f t="shared" si="33"/>
        <v>1</v>
      </c>
      <c r="AM32" s="23">
        <f t="shared" si="34"/>
        <v>0</v>
      </c>
      <c r="AN32" s="31">
        <f t="shared" si="35"/>
        <v>1</v>
      </c>
      <c r="AO32" s="31">
        <f t="shared" si="36"/>
        <v>0</v>
      </c>
    </row>
    <row r="33" spans="1:41" s="30" customFormat="1" ht="15.75" x14ac:dyDescent="0.25">
      <c r="A33" s="27">
        <f t="shared" si="37"/>
        <v>3.1499999999999968</v>
      </c>
      <c r="B33" s="39" t="s">
        <v>82</v>
      </c>
      <c r="C33" s="23" t="s">
        <v>104</v>
      </c>
      <c r="D33" s="40"/>
      <c r="E33" s="40"/>
      <c r="F33" s="40"/>
      <c r="G33" s="40"/>
      <c r="H33" s="41"/>
      <c r="I33" s="40"/>
      <c r="J33" s="40"/>
      <c r="K33" s="40">
        <v>2</v>
      </c>
      <c r="L33" s="40"/>
      <c r="M33" s="40"/>
      <c r="N33" s="40"/>
      <c r="O33" s="40"/>
      <c r="P33" s="40"/>
      <c r="Q33" s="40"/>
      <c r="R33" s="40"/>
      <c r="S33" s="40"/>
      <c r="T33" s="40"/>
      <c r="U33" s="40">
        <v>1</v>
      </c>
      <c r="V33" s="40"/>
      <c r="W33" s="40"/>
      <c r="X33" s="40">
        <v>3</v>
      </c>
      <c r="Y33" s="40">
        <v>1</v>
      </c>
      <c r="Z33" s="40">
        <v>2</v>
      </c>
      <c r="AA33" s="40">
        <f t="shared" si="24"/>
        <v>9</v>
      </c>
      <c r="AB33" s="42"/>
      <c r="AC33" s="40">
        <f t="shared" si="38"/>
        <v>0</v>
      </c>
      <c r="AD33" s="40">
        <f t="shared" si="39"/>
        <v>2</v>
      </c>
      <c r="AE33" s="40">
        <f t="shared" si="40"/>
        <v>0</v>
      </c>
      <c r="AF33" s="40">
        <f t="shared" si="41"/>
        <v>0</v>
      </c>
      <c r="AG33" s="40">
        <f t="shared" si="42"/>
        <v>7</v>
      </c>
      <c r="AH33" s="40">
        <f t="shared" si="30"/>
        <v>9</v>
      </c>
      <c r="AI33" s="26"/>
      <c r="AJ33" s="23">
        <f t="shared" si="31"/>
        <v>0</v>
      </c>
      <c r="AK33" s="23">
        <f t="shared" si="32"/>
        <v>0</v>
      </c>
      <c r="AL33" s="23">
        <f t="shared" si="33"/>
        <v>3</v>
      </c>
      <c r="AM33" s="23">
        <f t="shared" si="34"/>
        <v>2</v>
      </c>
      <c r="AN33" s="31">
        <f t="shared" si="35"/>
        <v>0</v>
      </c>
      <c r="AO33" s="31">
        <f t="shared" si="36"/>
        <v>0.66666666666666663</v>
      </c>
    </row>
    <row r="34" spans="1:41" s="30" customFormat="1" x14ac:dyDescent="0.25">
      <c r="A34" s="27">
        <f t="shared" si="37"/>
        <v>3.1599999999999966</v>
      </c>
      <c r="B34" s="39" t="s">
        <v>35</v>
      </c>
      <c r="C34" s="23" t="s">
        <v>103</v>
      </c>
      <c r="D34" s="40"/>
      <c r="E34" s="40">
        <v>1</v>
      </c>
      <c r="F34" s="40">
        <v>1</v>
      </c>
      <c r="G34" s="40"/>
      <c r="H34" s="41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>
        <v>3</v>
      </c>
      <c r="U34" s="40"/>
      <c r="V34" s="40"/>
      <c r="W34" s="40"/>
      <c r="X34" s="40">
        <v>4</v>
      </c>
      <c r="Y34" s="40"/>
      <c r="Z34" s="40"/>
      <c r="AA34" s="40">
        <f t="shared" si="24"/>
        <v>9</v>
      </c>
      <c r="AB34" s="42"/>
      <c r="AC34" s="40">
        <f t="shared" si="38"/>
        <v>2</v>
      </c>
      <c r="AD34" s="40">
        <f t="shared" si="39"/>
        <v>0</v>
      </c>
      <c r="AE34" s="40">
        <f t="shared" si="40"/>
        <v>0</v>
      </c>
      <c r="AF34" s="40">
        <f t="shared" si="41"/>
        <v>0</v>
      </c>
      <c r="AG34" s="40">
        <f t="shared" si="42"/>
        <v>7</v>
      </c>
      <c r="AH34" s="40">
        <f t="shared" si="30"/>
        <v>9</v>
      </c>
      <c r="AJ34" s="23">
        <f t="shared" si="31"/>
        <v>0</v>
      </c>
      <c r="AK34" s="23">
        <f t="shared" si="32"/>
        <v>0</v>
      </c>
      <c r="AL34" s="23">
        <f t="shared" si="33"/>
        <v>3</v>
      </c>
      <c r="AM34" s="23">
        <f t="shared" si="34"/>
        <v>0</v>
      </c>
      <c r="AN34" s="31">
        <f t="shared" si="35"/>
        <v>0</v>
      </c>
      <c r="AO34" s="31">
        <f t="shared" si="36"/>
        <v>0</v>
      </c>
    </row>
    <row r="35" spans="1:41" s="30" customFormat="1" ht="16.5" thickBot="1" x14ac:dyDescent="0.3">
      <c r="A35" s="27">
        <f t="shared" si="37"/>
        <v>3.1699999999999964</v>
      </c>
      <c r="B35" s="46" t="s">
        <v>89</v>
      </c>
      <c r="C35" s="40" t="s">
        <v>103</v>
      </c>
      <c r="D35" s="47"/>
      <c r="E35" s="47"/>
      <c r="F35" s="47"/>
      <c r="G35" s="47"/>
      <c r="H35" s="48"/>
      <c r="I35" s="47"/>
      <c r="J35" s="47"/>
      <c r="K35" s="47"/>
      <c r="L35" s="47">
        <v>1</v>
      </c>
      <c r="M35" s="47"/>
      <c r="N35" s="47"/>
      <c r="O35" s="47"/>
      <c r="P35" s="47"/>
      <c r="Q35" s="47"/>
      <c r="R35" s="47"/>
      <c r="S35" s="47"/>
      <c r="T35" s="47">
        <v>1</v>
      </c>
      <c r="U35" s="47"/>
      <c r="V35" s="47"/>
      <c r="W35" s="47">
        <v>2</v>
      </c>
      <c r="X35" s="47"/>
      <c r="Y35" s="47"/>
      <c r="Z35" s="47"/>
      <c r="AA35" s="47">
        <f t="shared" si="24"/>
        <v>4</v>
      </c>
      <c r="AB35" s="26"/>
      <c r="AC35" s="47">
        <f t="shared" si="38"/>
        <v>0</v>
      </c>
      <c r="AD35" s="47">
        <f t="shared" si="39"/>
        <v>0</v>
      </c>
      <c r="AE35" s="47">
        <f t="shared" si="40"/>
        <v>1</v>
      </c>
      <c r="AF35" s="47">
        <f t="shared" si="41"/>
        <v>0</v>
      </c>
      <c r="AG35" s="47">
        <f t="shared" si="42"/>
        <v>3</v>
      </c>
      <c r="AH35" s="47">
        <f t="shared" si="30"/>
        <v>4</v>
      </c>
      <c r="AJ35" s="23">
        <f t="shared" si="31"/>
        <v>0</v>
      </c>
      <c r="AK35" s="23">
        <f t="shared" si="32"/>
        <v>0</v>
      </c>
      <c r="AL35" s="23">
        <f t="shared" si="33"/>
        <v>1</v>
      </c>
      <c r="AM35" s="23">
        <f t="shared" si="34"/>
        <v>0</v>
      </c>
      <c r="AN35" s="31">
        <f t="shared" si="35"/>
        <v>0</v>
      </c>
      <c r="AO35" s="31">
        <f t="shared" si="36"/>
        <v>0</v>
      </c>
    </row>
    <row r="36" spans="1:41" s="30" customFormat="1" ht="16.5" thickTop="1" thickBot="1" x14ac:dyDescent="0.25">
      <c r="A36" s="27"/>
      <c r="B36" s="34" t="s">
        <v>93</v>
      </c>
      <c r="C36" s="28"/>
      <c r="D36" s="49">
        <f>SUM(D19:D35)</f>
        <v>0</v>
      </c>
      <c r="E36" s="49">
        <f t="shared" ref="E36:AA36" si="43">SUM(E19:E35)</f>
        <v>3</v>
      </c>
      <c r="F36" s="49">
        <f t="shared" si="43"/>
        <v>1</v>
      </c>
      <c r="G36" s="49">
        <f t="shared" si="43"/>
        <v>2</v>
      </c>
      <c r="H36" s="49">
        <f t="shared" si="43"/>
        <v>0</v>
      </c>
      <c r="I36" s="49">
        <f t="shared" si="43"/>
        <v>3</v>
      </c>
      <c r="J36" s="49">
        <f t="shared" si="43"/>
        <v>45</v>
      </c>
      <c r="K36" s="49">
        <f t="shared" si="43"/>
        <v>111</v>
      </c>
      <c r="L36" s="49">
        <f t="shared" si="43"/>
        <v>2</v>
      </c>
      <c r="M36" s="49">
        <f t="shared" si="43"/>
        <v>0</v>
      </c>
      <c r="N36" s="49">
        <f t="shared" si="43"/>
        <v>20</v>
      </c>
      <c r="O36" s="49">
        <f t="shared" si="43"/>
        <v>50</v>
      </c>
      <c r="P36" s="49">
        <f t="shared" si="43"/>
        <v>0</v>
      </c>
      <c r="Q36" s="49">
        <f t="shared" si="43"/>
        <v>4</v>
      </c>
      <c r="R36" s="49">
        <f t="shared" si="43"/>
        <v>41</v>
      </c>
      <c r="S36" s="49">
        <f t="shared" si="43"/>
        <v>8</v>
      </c>
      <c r="T36" s="49">
        <f t="shared" si="43"/>
        <v>91</v>
      </c>
      <c r="U36" s="49">
        <f t="shared" si="43"/>
        <v>33</v>
      </c>
      <c r="V36" s="49">
        <f t="shared" si="43"/>
        <v>33</v>
      </c>
      <c r="W36" s="49">
        <f t="shared" si="43"/>
        <v>46</v>
      </c>
      <c r="X36" s="49">
        <f t="shared" si="43"/>
        <v>238</v>
      </c>
      <c r="Y36" s="49">
        <f t="shared" si="43"/>
        <v>19</v>
      </c>
      <c r="Z36" s="49">
        <f t="shared" si="43"/>
        <v>69</v>
      </c>
      <c r="AA36" s="49">
        <f t="shared" si="43"/>
        <v>819</v>
      </c>
      <c r="AC36" s="49">
        <f t="shared" si="38"/>
        <v>9</v>
      </c>
      <c r="AD36" s="49">
        <f t="shared" si="2"/>
        <v>156</v>
      </c>
      <c r="AE36" s="49">
        <f t="shared" si="3"/>
        <v>76</v>
      </c>
      <c r="AF36" s="49">
        <f t="shared" si="4"/>
        <v>41</v>
      </c>
      <c r="AG36" s="49">
        <f t="shared" si="5"/>
        <v>537</v>
      </c>
      <c r="AH36" s="49">
        <f t="shared" si="6"/>
        <v>819</v>
      </c>
      <c r="AJ36" s="35">
        <f t="shared" si="31"/>
        <v>73</v>
      </c>
      <c r="AK36" s="35">
        <f t="shared" si="32"/>
        <v>45</v>
      </c>
      <c r="AL36" s="35">
        <f t="shared" si="33"/>
        <v>359</v>
      </c>
      <c r="AM36" s="35">
        <f t="shared" si="34"/>
        <v>111</v>
      </c>
      <c r="AN36" s="37">
        <f t="shared" si="35"/>
        <v>0.61643835616438358</v>
      </c>
      <c r="AO36" s="37">
        <f t="shared" si="36"/>
        <v>0.30919220055710306</v>
      </c>
    </row>
    <row r="37" spans="1:41" s="30" customFormat="1" ht="15.75" thickTop="1" x14ac:dyDescent="0.25">
      <c r="A37" s="27"/>
      <c r="B37" s="34"/>
      <c r="C37" s="28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C37" s="38">
        <f>+AC36/$AH36</f>
        <v>1.098901098901099E-2</v>
      </c>
      <c r="AD37" s="38">
        <f t="shared" ref="AD37:AH37" si="44">+AD36/$AH36</f>
        <v>0.19047619047619047</v>
      </c>
      <c r="AE37" s="38">
        <f t="shared" si="44"/>
        <v>9.2796092796092799E-2</v>
      </c>
      <c r="AF37" s="38">
        <f t="shared" si="44"/>
        <v>5.0061050061050064E-2</v>
      </c>
      <c r="AG37" s="38">
        <f t="shared" si="44"/>
        <v>0.65567765567765568</v>
      </c>
      <c r="AH37" s="38">
        <f t="shared" si="44"/>
        <v>1</v>
      </c>
      <c r="AJ37" s="38"/>
      <c r="AK37" s="38"/>
      <c r="AL37" s="38"/>
      <c r="AM37" s="38"/>
      <c r="AN37" s="31"/>
      <c r="AO37" s="31"/>
    </row>
    <row r="38" spans="1:41" s="30" customFormat="1" x14ac:dyDescent="0.25">
      <c r="A38" s="27"/>
      <c r="B38" s="22" t="s">
        <v>113</v>
      </c>
      <c r="C38" s="28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C38" s="23"/>
      <c r="AD38" s="23"/>
      <c r="AE38" s="23"/>
      <c r="AF38" s="23"/>
      <c r="AG38" s="23"/>
      <c r="AH38" s="23"/>
      <c r="AJ38" s="23"/>
      <c r="AK38" s="23"/>
      <c r="AL38" s="23"/>
      <c r="AM38" s="23"/>
      <c r="AN38" s="31"/>
      <c r="AO38" s="31"/>
    </row>
    <row r="39" spans="1:41" s="30" customFormat="1" x14ac:dyDescent="0.25">
      <c r="A39" s="27"/>
      <c r="B39" s="28" t="s">
        <v>110</v>
      </c>
      <c r="C39" s="28"/>
      <c r="D39" s="36">
        <v>0</v>
      </c>
      <c r="E39" s="36">
        <v>1</v>
      </c>
      <c r="F39" s="36">
        <v>0</v>
      </c>
      <c r="G39" s="36">
        <v>0</v>
      </c>
      <c r="H39" s="36">
        <v>0</v>
      </c>
      <c r="I39" s="36">
        <v>1</v>
      </c>
      <c r="J39" s="36">
        <v>5</v>
      </c>
      <c r="K39" s="36">
        <v>6</v>
      </c>
      <c r="L39" s="36">
        <v>0</v>
      </c>
      <c r="M39" s="36">
        <v>0</v>
      </c>
      <c r="N39" s="36">
        <v>4</v>
      </c>
      <c r="O39" s="36">
        <v>0</v>
      </c>
      <c r="P39" s="36">
        <v>0</v>
      </c>
      <c r="Q39" s="36">
        <v>2</v>
      </c>
      <c r="R39" s="36">
        <v>1</v>
      </c>
      <c r="S39" s="36">
        <v>4</v>
      </c>
      <c r="T39" s="36">
        <v>53</v>
      </c>
      <c r="U39" s="36">
        <v>23</v>
      </c>
      <c r="V39" s="36">
        <v>16</v>
      </c>
      <c r="W39" s="36">
        <v>21</v>
      </c>
      <c r="X39" s="36">
        <v>92</v>
      </c>
      <c r="Y39" s="36">
        <v>14</v>
      </c>
      <c r="Z39" s="36">
        <v>36</v>
      </c>
      <c r="AA39" s="36">
        <f>SUM(D39:Z39)</f>
        <v>279</v>
      </c>
      <c r="AC39" s="40">
        <f t="shared" ref="AC39:AC41" si="45">SUM(D39:I39)</f>
        <v>2</v>
      </c>
      <c r="AD39" s="40">
        <f t="shared" ref="AD39:AD41" si="46">SUM(J39:K39)</f>
        <v>11</v>
      </c>
      <c r="AE39" s="40">
        <f t="shared" ref="AE39:AE41" si="47">SUM(L39:Q39)</f>
        <v>6</v>
      </c>
      <c r="AF39" s="40">
        <f t="shared" ref="AF39:AF41" si="48">+R39</f>
        <v>1</v>
      </c>
      <c r="AG39" s="40">
        <f t="shared" ref="AG39:AG41" si="49">SUM(S39:Z39)</f>
        <v>259</v>
      </c>
      <c r="AH39" s="40">
        <f t="shared" ref="AH39:AH41" si="50">SUM(AC39:AG39)</f>
        <v>279</v>
      </c>
      <c r="AJ39" s="23">
        <f t="shared" ref="AJ39:AJ42" si="51">+J39+N39+S39</f>
        <v>13</v>
      </c>
      <c r="AK39" s="23">
        <f t="shared" ref="AK39:AK42" si="52">+J39</f>
        <v>5</v>
      </c>
      <c r="AL39" s="23">
        <f t="shared" ref="AL39:AL42" si="53">+K39+O39+R39+T39+U39+V39</f>
        <v>99</v>
      </c>
      <c r="AM39" s="23">
        <f t="shared" ref="AM39:AM42" si="54">+K39</f>
        <v>6</v>
      </c>
      <c r="AN39" s="31">
        <f t="shared" ref="AN39:AN42" si="55">IF(AJ39&lt;1,0,AK39/AJ39)</f>
        <v>0.38461538461538464</v>
      </c>
      <c r="AO39" s="31">
        <f t="shared" ref="AO39:AO42" si="56">IF(AL39&lt;1,0,AM39/AL39)</f>
        <v>6.0606060606060608E-2</v>
      </c>
    </row>
    <row r="40" spans="1:41" s="30" customFormat="1" x14ac:dyDescent="0.25">
      <c r="A40" s="27"/>
      <c r="B40" s="28" t="s">
        <v>111</v>
      </c>
      <c r="C40" s="28"/>
      <c r="D40" s="36">
        <v>0</v>
      </c>
      <c r="E40" s="36">
        <v>2</v>
      </c>
      <c r="F40" s="36">
        <v>1</v>
      </c>
      <c r="G40" s="36">
        <v>2</v>
      </c>
      <c r="H40" s="36">
        <v>0</v>
      </c>
      <c r="I40" s="36">
        <v>0</v>
      </c>
      <c r="J40" s="36">
        <f>23+12</f>
        <v>35</v>
      </c>
      <c r="K40" s="36">
        <f>33+65</f>
        <v>98</v>
      </c>
      <c r="L40" s="36">
        <v>2</v>
      </c>
      <c r="M40" s="36">
        <v>0</v>
      </c>
      <c r="N40" s="36">
        <f>12+4</f>
        <v>16</v>
      </c>
      <c r="O40" s="36">
        <f>39+1</f>
        <v>40</v>
      </c>
      <c r="P40" s="36">
        <v>0</v>
      </c>
      <c r="Q40" s="36">
        <v>2</v>
      </c>
      <c r="R40" s="36">
        <f>34+4</f>
        <v>38</v>
      </c>
      <c r="S40" s="36">
        <v>3</v>
      </c>
      <c r="T40" s="36">
        <v>18</v>
      </c>
      <c r="U40" s="36">
        <v>2</v>
      </c>
      <c r="V40" s="36">
        <v>9</v>
      </c>
      <c r="W40" s="36">
        <v>15</v>
      </c>
      <c r="X40" s="36">
        <v>88</v>
      </c>
      <c r="Y40" s="36">
        <v>3</v>
      </c>
      <c r="Z40" s="36">
        <v>21</v>
      </c>
      <c r="AA40" s="36">
        <f t="shared" ref="AA40:AA41" si="57">SUM(D40:Z40)</f>
        <v>395</v>
      </c>
      <c r="AC40" s="40">
        <f t="shared" si="45"/>
        <v>5</v>
      </c>
      <c r="AD40" s="40">
        <f t="shared" si="46"/>
        <v>133</v>
      </c>
      <c r="AE40" s="40">
        <f t="shared" si="47"/>
        <v>60</v>
      </c>
      <c r="AF40" s="40">
        <f t="shared" si="48"/>
        <v>38</v>
      </c>
      <c r="AG40" s="40">
        <f t="shared" si="49"/>
        <v>159</v>
      </c>
      <c r="AH40" s="40">
        <f t="shared" si="50"/>
        <v>395</v>
      </c>
      <c r="AJ40" s="23">
        <f t="shared" si="51"/>
        <v>54</v>
      </c>
      <c r="AK40" s="23">
        <f t="shared" si="52"/>
        <v>35</v>
      </c>
      <c r="AL40" s="23">
        <f t="shared" si="53"/>
        <v>205</v>
      </c>
      <c r="AM40" s="23">
        <f t="shared" si="54"/>
        <v>98</v>
      </c>
      <c r="AN40" s="31">
        <f t="shared" si="55"/>
        <v>0.64814814814814814</v>
      </c>
      <c r="AO40" s="31">
        <f t="shared" si="56"/>
        <v>0.47804878048780486</v>
      </c>
    </row>
    <row r="41" spans="1:41" s="30" customFormat="1" x14ac:dyDescent="0.25">
      <c r="A41" s="27"/>
      <c r="B41" s="28" t="s">
        <v>112</v>
      </c>
      <c r="C41" s="28"/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2</v>
      </c>
      <c r="J41" s="36">
        <v>5</v>
      </c>
      <c r="K41" s="36">
        <v>7</v>
      </c>
      <c r="L41" s="36">
        <v>0</v>
      </c>
      <c r="M41" s="36">
        <v>0</v>
      </c>
      <c r="N41" s="36">
        <v>0</v>
      </c>
      <c r="O41" s="36">
        <v>10</v>
      </c>
      <c r="P41" s="36">
        <v>0</v>
      </c>
      <c r="Q41" s="36">
        <v>0</v>
      </c>
      <c r="R41" s="36">
        <v>2</v>
      </c>
      <c r="S41" s="36">
        <v>1</v>
      </c>
      <c r="T41" s="36">
        <v>20</v>
      </c>
      <c r="U41" s="36">
        <v>8</v>
      </c>
      <c r="V41" s="36">
        <v>8</v>
      </c>
      <c r="W41" s="36">
        <v>10</v>
      </c>
      <c r="X41" s="36">
        <v>58</v>
      </c>
      <c r="Y41" s="36">
        <v>2</v>
      </c>
      <c r="Z41" s="36">
        <v>12</v>
      </c>
      <c r="AA41" s="36">
        <f t="shared" si="57"/>
        <v>145</v>
      </c>
      <c r="AC41" s="40">
        <f t="shared" si="45"/>
        <v>2</v>
      </c>
      <c r="AD41" s="40">
        <f t="shared" si="46"/>
        <v>12</v>
      </c>
      <c r="AE41" s="40">
        <f t="shared" si="47"/>
        <v>10</v>
      </c>
      <c r="AF41" s="40">
        <f t="shared" si="48"/>
        <v>2</v>
      </c>
      <c r="AG41" s="40">
        <f t="shared" si="49"/>
        <v>119</v>
      </c>
      <c r="AH41" s="40">
        <f t="shared" si="50"/>
        <v>145</v>
      </c>
      <c r="AJ41" s="23">
        <f t="shared" si="51"/>
        <v>6</v>
      </c>
      <c r="AK41" s="23">
        <f t="shared" si="52"/>
        <v>5</v>
      </c>
      <c r="AL41" s="23">
        <f t="shared" si="53"/>
        <v>55</v>
      </c>
      <c r="AM41" s="23">
        <f t="shared" si="54"/>
        <v>7</v>
      </c>
      <c r="AN41" s="31">
        <f t="shared" si="55"/>
        <v>0.83333333333333337</v>
      </c>
      <c r="AO41" s="31">
        <f t="shared" si="56"/>
        <v>0.12727272727272726</v>
      </c>
    </row>
    <row r="42" spans="1:41" s="30" customFormat="1" ht="15.75" thickBot="1" x14ac:dyDescent="0.3">
      <c r="A42" s="27"/>
      <c r="B42" s="34" t="s">
        <v>93</v>
      </c>
      <c r="C42" s="28"/>
      <c r="D42" s="35">
        <f>SUM(D39:D41)</f>
        <v>0</v>
      </c>
      <c r="E42" s="35">
        <f t="shared" ref="E42:AH42" si="58">SUM(E39:E41)</f>
        <v>3</v>
      </c>
      <c r="F42" s="35">
        <f t="shared" si="58"/>
        <v>1</v>
      </c>
      <c r="G42" s="35">
        <f t="shared" si="58"/>
        <v>2</v>
      </c>
      <c r="H42" s="35">
        <f t="shared" si="58"/>
        <v>0</v>
      </c>
      <c r="I42" s="35">
        <f t="shared" si="58"/>
        <v>3</v>
      </c>
      <c r="J42" s="35">
        <f t="shared" si="58"/>
        <v>45</v>
      </c>
      <c r="K42" s="35">
        <f t="shared" si="58"/>
        <v>111</v>
      </c>
      <c r="L42" s="35">
        <f t="shared" si="58"/>
        <v>2</v>
      </c>
      <c r="M42" s="35">
        <f t="shared" si="58"/>
        <v>0</v>
      </c>
      <c r="N42" s="35">
        <f t="shared" si="58"/>
        <v>20</v>
      </c>
      <c r="O42" s="35">
        <f t="shared" si="58"/>
        <v>50</v>
      </c>
      <c r="P42" s="35">
        <f t="shared" si="58"/>
        <v>0</v>
      </c>
      <c r="Q42" s="35">
        <f t="shared" si="58"/>
        <v>4</v>
      </c>
      <c r="R42" s="35">
        <f t="shared" si="58"/>
        <v>41</v>
      </c>
      <c r="S42" s="35">
        <f t="shared" si="58"/>
        <v>8</v>
      </c>
      <c r="T42" s="35">
        <f t="shared" si="58"/>
        <v>91</v>
      </c>
      <c r="U42" s="35">
        <f t="shared" si="58"/>
        <v>33</v>
      </c>
      <c r="V42" s="35">
        <f t="shared" si="58"/>
        <v>33</v>
      </c>
      <c r="W42" s="35">
        <f t="shared" si="58"/>
        <v>46</v>
      </c>
      <c r="X42" s="35">
        <f t="shared" si="58"/>
        <v>238</v>
      </c>
      <c r="Y42" s="35">
        <f t="shared" si="58"/>
        <v>19</v>
      </c>
      <c r="Z42" s="35">
        <f t="shared" si="58"/>
        <v>69</v>
      </c>
      <c r="AA42" s="35">
        <f t="shared" si="58"/>
        <v>819</v>
      </c>
      <c r="AC42" s="35">
        <f t="shared" si="58"/>
        <v>9</v>
      </c>
      <c r="AD42" s="35">
        <f t="shared" si="58"/>
        <v>156</v>
      </c>
      <c r="AE42" s="35">
        <f t="shared" si="58"/>
        <v>76</v>
      </c>
      <c r="AF42" s="35">
        <f t="shared" si="58"/>
        <v>41</v>
      </c>
      <c r="AG42" s="35">
        <f t="shared" si="58"/>
        <v>537</v>
      </c>
      <c r="AH42" s="35">
        <f t="shared" si="58"/>
        <v>819</v>
      </c>
      <c r="AJ42" s="23">
        <f t="shared" si="51"/>
        <v>73</v>
      </c>
      <c r="AK42" s="23">
        <f t="shared" si="52"/>
        <v>45</v>
      </c>
      <c r="AL42" s="23">
        <f t="shared" si="53"/>
        <v>359</v>
      </c>
      <c r="AM42" s="23">
        <f t="shared" si="54"/>
        <v>111</v>
      </c>
      <c r="AN42" s="31">
        <f t="shared" si="55"/>
        <v>0.61643835616438358</v>
      </c>
      <c r="AO42" s="31">
        <f t="shared" si="56"/>
        <v>0.30919220055710306</v>
      </c>
    </row>
    <row r="43" spans="1:41" s="30" customFormat="1" ht="15.75" thickTop="1" x14ac:dyDescent="0.25">
      <c r="A43" s="27"/>
      <c r="B43" s="34"/>
      <c r="C43" s="28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C43" s="23"/>
      <c r="AD43" s="23"/>
      <c r="AE43" s="23"/>
      <c r="AF43" s="23"/>
      <c r="AG43" s="23"/>
      <c r="AH43" s="23"/>
      <c r="AJ43" s="23"/>
      <c r="AK43" s="23"/>
      <c r="AL43" s="23"/>
      <c r="AM43" s="23"/>
      <c r="AN43" s="31"/>
      <c r="AO43" s="31"/>
    </row>
    <row r="44" spans="1:41" s="30" customFormat="1" ht="15.75" thickBot="1" x14ac:dyDescent="0.25">
      <c r="A44" s="27">
        <v>4.01</v>
      </c>
      <c r="B44" s="28" t="s">
        <v>125</v>
      </c>
      <c r="C44" s="28" t="s">
        <v>40</v>
      </c>
      <c r="D44" s="35"/>
      <c r="E44" s="35"/>
      <c r="F44" s="35"/>
      <c r="G44" s="35"/>
      <c r="H44" s="50"/>
      <c r="I44" s="35"/>
      <c r="J44" s="35"/>
      <c r="K44" s="35">
        <v>1</v>
      </c>
      <c r="L44" s="35"/>
      <c r="M44" s="35"/>
      <c r="N44" s="35"/>
      <c r="O44" s="35"/>
      <c r="P44" s="35">
        <v>3</v>
      </c>
      <c r="Q44" s="35">
        <v>2</v>
      </c>
      <c r="R44" s="35"/>
      <c r="S44" s="35"/>
      <c r="T44" s="35">
        <v>4</v>
      </c>
      <c r="U44" s="35">
        <v>2</v>
      </c>
      <c r="V44" s="35">
        <v>1</v>
      </c>
      <c r="W44" s="35">
        <v>2</v>
      </c>
      <c r="X44" s="35">
        <v>14</v>
      </c>
      <c r="Y44" s="35">
        <v>4</v>
      </c>
      <c r="Z44" s="35">
        <v>9</v>
      </c>
      <c r="AA44" s="35">
        <f>SUM(D44:Z44)</f>
        <v>42</v>
      </c>
      <c r="AC44" s="35">
        <f>SUM(D44:I44)</f>
        <v>0</v>
      </c>
      <c r="AD44" s="35">
        <f>SUM(J44:K44)</f>
        <v>1</v>
      </c>
      <c r="AE44" s="35">
        <f>SUM(L44:Q44)</f>
        <v>5</v>
      </c>
      <c r="AF44" s="35">
        <f>+R44</f>
        <v>0</v>
      </c>
      <c r="AG44" s="35">
        <f>SUM(S44:Z44)</f>
        <v>36</v>
      </c>
      <c r="AH44" s="35">
        <f>SUM(AC44:AG44)</f>
        <v>42</v>
      </c>
      <c r="AJ44" s="35">
        <f t="shared" ref="AJ44" si="59">+J44+N44+S44</f>
        <v>0</v>
      </c>
      <c r="AK44" s="35">
        <f t="shared" ref="AK44" si="60">+J44</f>
        <v>0</v>
      </c>
      <c r="AL44" s="35">
        <f t="shared" ref="AL44" si="61">+K44+O44+R44+T44+U44+V44</f>
        <v>8</v>
      </c>
      <c r="AM44" s="35">
        <f t="shared" ref="AM44" si="62">+K44</f>
        <v>1</v>
      </c>
      <c r="AN44" s="37">
        <f t="shared" ref="AN44" si="63">IF(AJ44&lt;1,0,AK44/AJ44)</f>
        <v>0</v>
      </c>
      <c r="AO44" s="37">
        <f t="shared" ref="AO44" si="64">IF(AL44&lt;1,0,AM44/AL44)</f>
        <v>0.125</v>
      </c>
    </row>
    <row r="45" spans="1:41" s="30" customFormat="1" ht="15.75" thickTop="1" x14ac:dyDescent="0.25">
      <c r="A45" s="27"/>
      <c r="B45" s="51"/>
      <c r="C45" s="28"/>
      <c r="D45" s="23"/>
      <c r="E45" s="23"/>
      <c r="F45" s="23"/>
      <c r="G45" s="23"/>
      <c r="H45" s="29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C45" s="38">
        <f>+AC44/$AH44</f>
        <v>0</v>
      </c>
      <c r="AD45" s="38">
        <f t="shared" ref="AD45:AH45" si="65">+AD44/$AH44</f>
        <v>2.3809523809523808E-2</v>
      </c>
      <c r="AE45" s="38">
        <f t="shared" si="65"/>
        <v>0.11904761904761904</v>
      </c>
      <c r="AF45" s="38">
        <f t="shared" si="65"/>
        <v>0</v>
      </c>
      <c r="AG45" s="38">
        <f t="shared" si="65"/>
        <v>0.8571428571428571</v>
      </c>
      <c r="AH45" s="38">
        <f t="shared" si="65"/>
        <v>1</v>
      </c>
      <c r="AJ45" s="38"/>
      <c r="AK45" s="38"/>
      <c r="AL45" s="38"/>
      <c r="AM45" s="38"/>
      <c r="AN45" s="31"/>
      <c r="AO45" s="31"/>
    </row>
    <row r="46" spans="1:41" s="26" customFormat="1" ht="15.75" x14ac:dyDescent="0.25">
      <c r="A46" s="21">
        <v>5</v>
      </c>
      <c r="B46" s="52" t="s">
        <v>114</v>
      </c>
      <c r="C46" s="22"/>
      <c r="D46" s="23"/>
      <c r="E46" s="23"/>
      <c r="F46" s="23"/>
      <c r="G46" s="23"/>
      <c r="H46" s="29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C46" s="23"/>
      <c r="AD46" s="23"/>
      <c r="AE46" s="23"/>
      <c r="AF46" s="23"/>
      <c r="AG46" s="23"/>
      <c r="AH46" s="23"/>
      <c r="AJ46" s="23"/>
      <c r="AK46" s="23"/>
      <c r="AL46" s="23"/>
      <c r="AM46" s="23"/>
      <c r="AN46" s="31"/>
      <c r="AO46" s="31"/>
    </row>
    <row r="47" spans="1:41" s="30" customFormat="1" x14ac:dyDescent="0.25">
      <c r="A47" s="27">
        <f>+A46+0.01</f>
        <v>5.01</v>
      </c>
      <c r="B47" s="39" t="s">
        <v>9</v>
      </c>
      <c r="C47" s="28" t="s">
        <v>39</v>
      </c>
      <c r="D47" s="23"/>
      <c r="E47" s="23"/>
      <c r="F47" s="23"/>
      <c r="G47" s="23"/>
      <c r="H47" s="29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>
        <v>8</v>
      </c>
      <c r="U47" s="23">
        <v>1</v>
      </c>
      <c r="V47" s="23"/>
      <c r="W47" s="23">
        <v>1</v>
      </c>
      <c r="X47" s="23">
        <v>24</v>
      </c>
      <c r="Y47" s="23">
        <v>1</v>
      </c>
      <c r="Z47" s="23">
        <v>6</v>
      </c>
      <c r="AA47" s="23">
        <f>SUM(D47:Z47)</f>
        <v>41</v>
      </c>
      <c r="AC47" s="23">
        <f t="shared" ref="AC47:AC52" si="66">SUM(D47:I47)</f>
        <v>0</v>
      </c>
      <c r="AD47" s="23">
        <f>SUM(J47:K47)</f>
        <v>0</v>
      </c>
      <c r="AE47" s="23">
        <f>SUM(L47:Q47)</f>
        <v>0</v>
      </c>
      <c r="AF47" s="23">
        <f>+R47</f>
        <v>0</v>
      </c>
      <c r="AG47" s="23">
        <f>SUM(S47:Z47)</f>
        <v>41</v>
      </c>
      <c r="AH47" s="23">
        <f>SUM(AC47:AG47)</f>
        <v>41</v>
      </c>
      <c r="AJ47" s="23">
        <f t="shared" ref="AJ47:AJ52" si="67">+J47+N47+S47</f>
        <v>0</v>
      </c>
      <c r="AK47" s="23">
        <f t="shared" ref="AK47:AK52" si="68">+J47</f>
        <v>0</v>
      </c>
      <c r="AL47" s="23">
        <f t="shared" ref="AL47:AL52" si="69">+K47+O47+R47+T47+U47+V47</f>
        <v>9</v>
      </c>
      <c r="AM47" s="23">
        <f t="shared" ref="AM47:AM52" si="70">+K47</f>
        <v>0</v>
      </c>
      <c r="AN47" s="31">
        <f t="shared" ref="AN47:AN52" si="71">IF(AJ47&lt;1,0,AK47/AJ47)</f>
        <v>0</v>
      </c>
      <c r="AO47" s="31">
        <f t="shared" ref="AO47:AO52" si="72">IF(AL47&lt;1,0,AM47/AL47)</f>
        <v>0</v>
      </c>
    </row>
    <row r="48" spans="1:41" s="30" customFormat="1" x14ac:dyDescent="0.25">
      <c r="A48" s="27">
        <f>+A47+0.01</f>
        <v>5.0199999999999996</v>
      </c>
      <c r="B48" s="39" t="s">
        <v>92</v>
      </c>
      <c r="C48" s="28" t="s">
        <v>39</v>
      </c>
      <c r="D48" s="23"/>
      <c r="E48" s="23"/>
      <c r="F48" s="23"/>
      <c r="G48" s="23"/>
      <c r="H48" s="29"/>
      <c r="I48" s="23"/>
      <c r="J48" s="23"/>
      <c r="K48" s="23"/>
      <c r="L48" s="23"/>
      <c r="M48" s="23"/>
      <c r="N48" s="23"/>
      <c r="O48" s="23"/>
      <c r="P48" s="23"/>
      <c r="Q48" s="23"/>
      <c r="R48" s="23">
        <v>1</v>
      </c>
      <c r="S48" s="23">
        <v>1</v>
      </c>
      <c r="T48" s="23">
        <v>3</v>
      </c>
      <c r="U48" s="23"/>
      <c r="V48" s="23">
        <v>1</v>
      </c>
      <c r="W48" s="23">
        <v>3</v>
      </c>
      <c r="X48" s="23">
        <v>7</v>
      </c>
      <c r="Y48" s="23"/>
      <c r="Z48" s="23"/>
      <c r="AA48" s="23">
        <f>SUM(D48:Z48)</f>
        <v>16</v>
      </c>
      <c r="AC48" s="23">
        <f t="shared" si="66"/>
        <v>0</v>
      </c>
      <c r="AD48" s="23">
        <f>SUM(J48:K48)</f>
        <v>0</v>
      </c>
      <c r="AE48" s="23">
        <f>SUM(L48:Q48)</f>
        <v>0</v>
      </c>
      <c r="AF48" s="23">
        <f>+R48</f>
        <v>1</v>
      </c>
      <c r="AG48" s="23">
        <f>SUM(S48:Z48)</f>
        <v>15</v>
      </c>
      <c r="AH48" s="23">
        <f>SUM(AC48:AG48)</f>
        <v>16</v>
      </c>
      <c r="AJ48" s="23">
        <f t="shared" si="67"/>
        <v>1</v>
      </c>
      <c r="AK48" s="23">
        <f t="shared" si="68"/>
        <v>0</v>
      </c>
      <c r="AL48" s="23">
        <f t="shared" si="69"/>
        <v>5</v>
      </c>
      <c r="AM48" s="23">
        <f t="shared" si="70"/>
        <v>0</v>
      </c>
      <c r="AN48" s="31">
        <f t="shared" si="71"/>
        <v>0</v>
      </c>
      <c r="AO48" s="31">
        <f t="shared" si="72"/>
        <v>0</v>
      </c>
    </row>
    <row r="49" spans="1:41" s="30" customFormat="1" x14ac:dyDescent="0.25">
      <c r="A49" s="27">
        <f>+A48+0.01</f>
        <v>5.0299999999999994</v>
      </c>
      <c r="B49" s="39" t="s">
        <v>75</v>
      </c>
      <c r="C49" s="28" t="s">
        <v>39</v>
      </c>
      <c r="D49" s="23"/>
      <c r="E49" s="23"/>
      <c r="F49" s="23"/>
      <c r="G49" s="23"/>
      <c r="H49" s="29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>
        <v>3</v>
      </c>
      <c r="U49" s="23">
        <v>1</v>
      </c>
      <c r="V49" s="23">
        <v>3</v>
      </c>
      <c r="W49" s="23">
        <v>1</v>
      </c>
      <c r="X49" s="23">
        <v>6</v>
      </c>
      <c r="Y49" s="23"/>
      <c r="Z49" s="23">
        <v>1</v>
      </c>
      <c r="AA49" s="23">
        <f>SUM(D49:Z49)</f>
        <v>15</v>
      </c>
      <c r="AC49" s="23">
        <f t="shared" si="66"/>
        <v>0</v>
      </c>
      <c r="AD49" s="23">
        <f>SUM(J49:K49)</f>
        <v>0</v>
      </c>
      <c r="AE49" s="23">
        <f>SUM(L49:Q49)</f>
        <v>0</v>
      </c>
      <c r="AF49" s="23">
        <f>+R49</f>
        <v>0</v>
      </c>
      <c r="AG49" s="23">
        <f>SUM(S49:Z49)</f>
        <v>15</v>
      </c>
      <c r="AH49" s="23">
        <f>SUM(AC49:AG49)</f>
        <v>15</v>
      </c>
      <c r="AJ49" s="23">
        <f t="shared" si="67"/>
        <v>0</v>
      </c>
      <c r="AK49" s="23">
        <f t="shared" si="68"/>
        <v>0</v>
      </c>
      <c r="AL49" s="23">
        <f t="shared" si="69"/>
        <v>7</v>
      </c>
      <c r="AM49" s="23">
        <f t="shared" si="70"/>
        <v>0</v>
      </c>
      <c r="AN49" s="31">
        <f t="shared" si="71"/>
        <v>0</v>
      </c>
      <c r="AO49" s="31">
        <f t="shared" si="72"/>
        <v>0</v>
      </c>
    </row>
    <row r="50" spans="1:41" s="30" customFormat="1" x14ac:dyDescent="0.25">
      <c r="A50" s="27">
        <f>+A49+0.01</f>
        <v>5.0399999999999991</v>
      </c>
      <c r="B50" s="39" t="s">
        <v>78</v>
      </c>
      <c r="C50" s="28" t="s">
        <v>39</v>
      </c>
      <c r="D50" s="23"/>
      <c r="E50" s="23"/>
      <c r="F50" s="23"/>
      <c r="G50" s="23"/>
      <c r="H50" s="29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>
        <v>1</v>
      </c>
      <c r="V50" s="23"/>
      <c r="W50" s="23">
        <v>2</v>
      </c>
      <c r="X50" s="23">
        <v>9</v>
      </c>
      <c r="Y50" s="23"/>
      <c r="Z50" s="23">
        <v>2</v>
      </c>
      <c r="AA50" s="23">
        <f>SUM(D50:Z50)</f>
        <v>14</v>
      </c>
      <c r="AC50" s="23">
        <f t="shared" si="66"/>
        <v>0</v>
      </c>
      <c r="AD50" s="23">
        <f>SUM(J50:K50)</f>
        <v>0</v>
      </c>
      <c r="AE50" s="23">
        <f>SUM(L50:Q50)</f>
        <v>0</v>
      </c>
      <c r="AF50" s="23">
        <f>+R50</f>
        <v>0</v>
      </c>
      <c r="AG50" s="23">
        <f>SUM(S50:Z50)</f>
        <v>14</v>
      </c>
      <c r="AH50" s="23">
        <f>SUM(AC50:AG50)</f>
        <v>14</v>
      </c>
      <c r="AJ50" s="23">
        <f t="shared" si="67"/>
        <v>0</v>
      </c>
      <c r="AK50" s="23">
        <f t="shared" si="68"/>
        <v>0</v>
      </c>
      <c r="AL50" s="23">
        <f t="shared" si="69"/>
        <v>1</v>
      </c>
      <c r="AM50" s="23">
        <f t="shared" si="70"/>
        <v>0</v>
      </c>
      <c r="AN50" s="31">
        <f t="shared" si="71"/>
        <v>0</v>
      </c>
      <c r="AO50" s="31">
        <f t="shared" si="72"/>
        <v>0</v>
      </c>
    </row>
    <row r="51" spans="1:41" s="30" customFormat="1" x14ac:dyDescent="0.25">
      <c r="A51" s="27">
        <f>+A50+0.01</f>
        <v>5.0499999999999989</v>
      </c>
      <c r="B51" s="39" t="s">
        <v>81</v>
      </c>
      <c r="C51" s="28" t="s">
        <v>39</v>
      </c>
      <c r="D51" s="23"/>
      <c r="E51" s="23"/>
      <c r="F51" s="23"/>
      <c r="G51" s="23"/>
      <c r="H51" s="29"/>
      <c r="I51" s="23"/>
      <c r="J51" s="23"/>
      <c r="K51" s="23"/>
      <c r="L51" s="23"/>
      <c r="M51" s="23">
        <v>1</v>
      </c>
      <c r="N51" s="23"/>
      <c r="O51" s="23"/>
      <c r="P51" s="23"/>
      <c r="Q51" s="23"/>
      <c r="R51" s="23"/>
      <c r="S51" s="23"/>
      <c r="T51" s="23"/>
      <c r="U51" s="23"/>
      <c r="V51" s="23"/>
      <c r="W51" s="23">
        <v>2</v>
      </c>
      <c r="X51" s="23">
        <v>6</v>
      </c>
      <c r="Y51" s="23"/>
      <c r="Z51" s="23">
        <v>1</v>
      </c>
      <c r="AA51" s="23">
        <f>SUM(D51:Z51)</f>
        <v>10</v>
      </c>
      <c r="AC51" s="23">
        <f t="shared" si="66"/>
        <v>0</v>
      </c>
      <c r="AD51" s="23">
        <f>SUM(J51:K51)</f>
        <v>0</v>
      </c>
      <c r="AE51" s="23">
        <f>SUM(L51:Q51)</f>
        <v>1</v>
      </c>
      <c r="AF51" s="23">
        <f>+R51</f>
        <v>0</v>
      </c>
      <c r="AG51" s="23">
        <f>SUM(S51:Z51)</f>
        <v>9</v>
      </c>
      <c r="AH51" s="23">
        <f>SUM(AC51:AG51)</f>
        <v>10</v>
      </c>
      <c r="AJ51" s="23">
        <f t="shared" si="67"/>
        <v>0</v>
      </c>
      <c r="AK51" s="23">
        <f t="shared" si="68"/>
        <v>0</v>
      </c>
      <c r="AL51" s="23">
        <f t="shared" si="69"/>
        <v>0</v>
      </c>
      <c r="AM51" s="23">
        <f t="shared" si="70"/>
        <v>0</v>
      </c>
      <c r="AN51" s="31">
        <f t="shared" si="71"/>
        <v>0</v>
      </c>
      <c r="AO51" s="31">
        <f t="shared" si="72"/>
        <v>0</v>
      </c>
    </row>
    <row r="52" spans="1:41" s="26" customFormat="1" ht="16.5" thickBot="1" x14ac:dyDescent="0.25">
      <c r="A52" s="27"/>
      <c r="B52" s="53" t="s">
        <v>16</v>
      </c>
      <c r="C52" s="22"/>
      <c r="D52" s="35">
        <f>SUM(D47:D51)</f>
        <v>0</v>
      </c>
      <c r="E52" s="35">
        <f t="shared" ref="E52:AA52" si="73">SUM(E47:E51)</f>
        <v>0</v>
      </c>
      <c r="F52" s="35">
        <f t="shared" si="73"/>
        <v>0</v>
      </c>
      <c r="G52" s="35">
        <f>SUM(G47:G51)</f>
        <v>0</v>
      </c>
      <c r="H52" s="35">
        <f>SUM(H47:H51)</f>
        <v>0</v>
      </c>
      <c r="I52" s="35">
        <f>SUM(I47:I51)</f>
        <v>0</v>
      </c>
      <c r="J52" s="35">
        <f>SUM(J47:J51)</f>
        <v>0</v>
      </c>
      <c r="K52" s="35">
        <f>SUM(K47:K51)</f>
        <v>0</v>
      </c>
      <c r="L52" s="35">
        <f t="shared" si="73"/>
        <v>0</v>
      </c>
      <c r="M52" s="35">
        <f t="shared" si="73"/>
        <v>1</v>
      </c>
      <c r="N52" s="35">
        <f>SUM(N47:N51)</f>
        <v>0</v>
      </c>
      <c r="O52" s="35">
        <f>SUM(O47:O51)</f>
        <v>0</v>
      </c>
      <c r="P52" s="35">
        <f>SUM(P47:P51)</f>
        <v>0</v>
      </c>
      <c r="Q52" s="35">
        <f>SUM(Q47:Q51)</f>
        <v>0</v>
      </c>
      <c r="R52" s="35">
        <f>SUM(R47:R51)</f>
        <v>1</v>
      </c>
      <c r="S52" s="35">
        <f t="shared" si="73"/>
        <v>1</v>
      </c>
      <c r="T52" s="35">
        <f t="shared" si="73"/>
        <v>14</v>
      </c>
      <c r="U52" s="35">
        <f t="shared" si="73"/>
        <v>3</v>
      </c>
      <c r="V52" s="35">
        <f t="shared" si="73"/>
        <v>4</v>
      </c>
      <c r="W52" s="35">
        <f t="shared" si="73"/>
        <v>9</v>
      </c>
      <c r="X52" s="35">
        <f t="shared" si="73"/>
        <v>52</v>
      </c>
      <c r="Y52" s="35">
        <f t="shared" si="73"/>
        <v>1</v>
      </c>
      <c r="Z52" s="35">
        <f t="shared" si="73"/>
        <v>10</v>
      </c>
      <c r="AA52" s="35">
        <f t="shared" si="73"/>
        <v>96</v>
      </c>
      <c r="AC52" s="35">
        <f t="shared" si="66"/>
        <v>0</v>
      </c>
      <c r="AD52" s="35">
        <f t="shared" si="2"/>
        <v>0</v>
      </c>
      <c r="AE52" s="35">
        <f t="shared" si="3"/>
        <v>1</v>
      </c>
      <c r="AF52" s="35">
        <f t="shared" si="4"/>
        <v>1</v>
      </c>
      <c r="AG52" s="35">
        <f t="shared" si="5"/>
        <v>94</v>
      </c>
      <c r="AH52" s="35">
        <f t="shared" si="6"/>
        <v>96</v>
      </c>
      <c r="AJ52" s="35">
        <f t="shared" si="67"/>
        <v>1</v>
      </c>
      <c r="AK52" s="35">
        <f t="shared" si="68"/>
        <v>0</v>
      </c>
      <c r="AL52" s="35">
        <f t="shared" si="69"/>
        <v>22</v>
      </c>
      <c r="AM52" s="35">
        <f t="shared" si="70"/>
        <v>0</v>
      </c>
      <c r="AN52" s="37">
        <f t="shared" si="71"/>
        <v>0</v>
      </c>
      <c r="AO52" s="37">
        <f t="shared" si="72"/>
        <v>0</v>
      </c>
    </row>
    <row r="53" spans="1:41" s="26" customFormat="1" ht="16.5" thickTop="1" x14ac:dyDescent="0.25">
      <c r="A53" s="27"/>
      <c r="C53" s="22"/>
      <c r="D53" s="23"/>
      <c r="E53" s="23"/>
      <c r="F53" s="23"/>
      <c r="G53" s="23"/>
      <c r="H53" s="29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C53" s="38">
        <f>+AC52/$AH52</f>
        <v>0</v>
      </c>
      <c r="AD53" s="38">
        <f t="shared" ref="AD53:AH53" si="74">+AD52/$AH52</f>
        <v>0</v>
      </c>
      <c r="AE53" s="38">
        <f t="shared" si="74"/>
        <v>1.0416666666666666E-2</v>
      </c>
      <c r="AF53" s="38">
        <f t="shared" si="74"/>
        <v>1.0416666666666666E-2</v>
      </c>
      <c r="AG53" s="38">
        <f t="shared" si="74"/>
        <v>0.97916666666666663</v>
      </c>
      <c r="AH53" s="38">
        <f t="shared" si="74"/>
        <v>1</v>
      </c>
      <c r="AJ53" s="38"/>
      <c r="AK53" s="38"/>
      <c r="AL53" s="38"/>
      <c r="AM53" s="38"/>
      <c r="AN53" s="31"/>
      <c r="AO53" s="31"/>
    </row>
    <row r="54" spans="1:41" s="26" customFormat="1" ht="15.75" x14ac:dyDescent="0.25">
      <c r="A54" s="21">
        <v>6</v>
      </c>
      <c r="B54" s="22" t="s">
        <v>115</v>
      </c>
      <c r="C54" s="22"/>
      <c r="D54" s="23"/>
      <c r="E54" s="23"/>
      <c r="F54" s="23"/>
      <c r="G54" s="23"/>
      <c r="H54" s="29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C54" s="23"/>
      <c r="AD54" s="23"/>
      <c r="AE54" s="23"/>
      <c r="AF54" s="23"/>
      <c r="AG54" s="23"/>
      <c r="AH54" s="23"/>
      <c r="AJ54" s="23"/>
      <c r="AK54" s="23"/>
      <c r="AL54" s="23"/>
      <c r="AM54" s="23"/>
      <c r="AN54" s="31"/>
      <c r="AO54" s="31"/>
    </row>
    <row r="55" spans="1:41" s="30" customFormat="1" x14ac:dyDescent="0.25">
      <c r="A55" s="54">
        <f t="shared" ref="A55:A66" si="75">+A54+0.01</f>
        <v>6.01</v>
      </c>
      <c r="B55" s="28" t="s">
        <v>13</v>
      </c>
      <c r="C55" s="28" t="s">
        <v>44</v>
      </c>
      <c r="D55" s="23"/>
      <c r="E55" s="23"/>
      <c r="F55" s="23"/>
      <c r="G55" s="23"/>
      <c r="H55" s="29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>
        <v>1</v>
      </c>
      <c r="V55" s="23">
        <v>4</v>
      </c>
      <c r="W55" s="23">
        <f>163+63</f>
        <v>226</v>
      </c>
      <c r="X55" s="23">
        <f>165+392+37+80+4</f>
        <v>678</v>
      </c>
      <c r="Y55" s="23"/>
      <c r="Z55" s="23">
        <v>33</v>
      </c>
      <c r="AA55" s="23">
        <f t="shared" ref="AA55:AA66" si="76">SUM(D55:Z55)</f>
        <v>942</v>
      </c>
      <c r="AC55" s="23">
        <f t="shared" ref="AC55:AC67" si="77">SUM(D55:I55)</f>
        <v>0</v>
      </c>
      <c r="AD55" s="23">
        <f t="shared" ref="AD55:AD66" si="78">SUM(J55:K55)</f>
        <v>0</v>
      </c>
      <c r="AE55" s="23">
        <f t="shared" ref="AE55:AE66" si="79">SUM(L55:Q55)</f>
        <v>0</v>
      </c>
      <c r="AF55" s="23">
        <f t="shared" ref="AF55:AF66" si="80">+R55</f>
        <v>0</v>
      </c>
      <c r="AG55" s="23">
        <f t="shared" ref="AG55:AG66" si="81">SUM(S55:Z55)</f>
        <v>942</v>
      </c>
      <c r="AH55" s="23">
        <f t="shared" ref="AH55:AH66" si="82">SUM(AC55:AG55)</f>
        <v>942</v>
      </c>
      <c r="AJ55" s="23">
        <f t="shared" ref="AJ55:AJ67" si="83">+J55+N55+S55</f>
        <v>0</v>
      </c>
      <c r="AK55" s="23">
        <f t="shared" ref="AK55:AK67" si="84">+J55</f>
        <v>0</v>
      </c>
      <c r="AL55" s="23">
        <f t="shared" ref="AL55:AL67" si="85">+K55+O55+R55+T55+U55+V55</f>
        <v>5</v>
      </c>
      <c r="AM55" s="23">
        <f t="shared" ref="AM55:AM67" si="86">+K55</f>
        <v>0</v>
      </c>
      <c r="AN55" s="31">
        <f t="shared" ref="AN55:AN67" si="87">IF(AJ55&lt;1,0,AK55/AJ55)</f>
        <v>0</v>
      </c>
      <c r="AO55" s="31">
        <f t="shared" ref="AO55:AO67" si="88">IF(AL55&lt;1,0,AM55/AL55)</f>
        <v>0</v>
      </c>
    </row>
    <row r="56" spans="1:41" s="30" customFormat="1" x14ac:dyDescent="0.25">
      <c r="A56" s="54">
        <f t="shared" si="75"/>
        <v>6.02</v>
      </c>
      <c r="B56" s="28" t="s">
        <v>47</v>
      </c>
      <c r="C56" s="28" t="s">
        <v>41</v>
      </c>
      <c r="D56" s="23"/>
      <c r="E56" s="23"/>
      <c r="F56" s="23"/>
      <c r="G56" s="23"/>
      <c r="H56" s="29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>
        <v>522</v>
      </c>
      <c r="Y56" s="23">
        <v>22</v>
      </c>
      <c r="Z56" s="23"/>
      <c r="AA56" s="23">
        <f t="shared" si="76"/>
        <v>544</v>
      </c>
      <c r="AC56" s="23">
        <f t="shared" si="77"/>
        <v>0</v>
      </c>
      <c r="AD56" s="23">
        <f t="shared" si="78"/>
        <v>0</v>
      </c>
      <c r="AE56" s="23">
        <f t="shared" si="79"/>
        <v>0</v>
      </c>
      <c r="AF56" s="23">
        <f t="shared" si="80"/>
        <v>0</v>
      </c>
      <c r="AG56" s="23">
        <f t="shared" si="81"/>
        <v>544</v>
      </c>
      <c r="AH56" s="23">
        <f t="shared" si="82"/>
        <v>544</v>
      </c>
      <c r="AJ56" s="23">
        <f t="shared" si="83"/>
        <v>0</v>
      </c>
      <c r="AK56" s="23">
        <f t="shared" si="84"/>
        <v>0</v>
      </c>
      <c r="AL56" s="23">
        <f t="shared" si="85"/>
        <v>0</v>
      </c>
      <c r="AM56" s="23">
        <f t="shared" si="86"/>
        <v>0</v>
      </c>
      <c r="AN56" s="31">
        <f t="shared" si="87"/>
        <v>0</v>
      </c>
      <c r="AO56" s="31">
        <f t="shared" si="88"/>
        <v>0</v>
      </c>
    </row>
    <row r="57" spans="1:41" s="30" customFormat="1" x14ac:dyDescent="0.25">
      <c r="A57" s="54">
        <f t="shared" si="75"/>
        <v>6.0299999999999994</v>
      </c>
      <c r="B57" s="28" t="s">
        <v>11</v>
      </c>
      <c r="C57" s="28" t="s">
        <v>44</v>
      </c>
      <c r="D57" s="23"/>
      <c r="E57" s="23"/>
      <c r="F57" s="23"/>
      <c r="G57" s="23"/>
      <c r="H57" s="29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>
        <v>1</v>
      </c>
      <c r="X57" s="23">
        <v>163</v>
      </c>
      <c r="Y57" s="23">
        <v>19</v>
      </c>
      <c r="Z57" s="23">
        <v>129</v>
      </c>
      <c r="AA57" s="23">
        <f t="shared" si="76"/>
        <v>312</v>
      </c>
      <c r="AC57" s="23">
        <f t="shared" si="77"/>
        <v>0</v>
      </c>
      <c r="AD57" s="23">
        <f t="shared" si="78"/>
        <v>0</v>
      </c>
      <c r="AE57" s="23">
        <f t="shared" si="79"/>
        <v>0</v>
      </c>
      <c r="AF57" s="23">
        <f t="shared" si="80"/>
        <v>0</v>
      </c>
      <c r="AG57" s="23">
        <f t="shared" si="81"/>
        <v>312</v>
      </c>
      <c r="AH57" s="23">
        <f t="shared" si="82"/>
        <v>312</v>
      </c>
      <c r="AJ57" s="23">
        <f t="shared" si="83"/>
        <v>0</v>
      </c>
      <c r="AK57" s="23">
        <f t="shared" si="84"/>
        <v>0</v>
      </c>
      <c r="AL57" s="23">
        <f t="shared" si="85"/>
        <v>0</v>
      </c>
      <c r="AM57" s="23">
        <f t="shared" si="86"/>
        <v>0</v>
      </c>
      <c r="AN57" s="31">
        <f t="shared" si="87"/>
        <v>0</v>
      </c>
      <c r="AO57" s="31">
        <f t="shared" si="88"/>
        <v>0</v>
      </c>
    </row>
    <row r="58" spans="1:41" s="30" customFormat="1" x14ac:dyDescent="0.25">
      <c r="A58" s="54">
        <f t="shared" si="75"/>
        <v>6.0399999999999991</v>
      </c>
      <c r="B58" s="28" t="s">
        <v>10</v>
      </c>
      <c r="C58" s="28" t="s">
        <v>39</v>
      </c>
      <c r="D58" s="23"/>
      <c r="E58" s="23"/>
      <c r="F58" s="23"/>
      <c r="G58" s="23"/>
      <c r="H58" s="29"/>
      <c r="I58" s="23"/>
      <c r="J58" s="23">
        <v>5</v>
      </c>
      <c r="K58" s="23">
        <v>2</v>
      </c>
      <c r="L58" s="23"/>
      <c r="M58" s="23"/>
      <c r="N58" s="23">
        <v>1</v>
      </c>
      <c r="O58" s="23">
        <v>8</v>
      </c>
      <c r="P58" s="23"/>
      <c r="Q58" s="23"/>
      <c r="R58" s="23">
        <v>1</v>
      </c>
      <c r="S58" s="23">
        <v>2</v>
      </c>
      <c r="T58" s="23">
        <v>12</v>
      </c>
      <c r="U58" s="23">
        <v>5</v>
      </c>
      <c r="V58" s="23">
        <v>13</v>
      </c>
      <c r="W58" s="23">
        <v>14</v>
      </c>
      <c r="X58" s="23">
        <v>77</v>
      </c>
      <c r="Y58" s="23">
        <v>3</v>
      </c>
      <c r="Z58" s="23">
        <v>24</v>
      </c>
      <c r="AA58" s="23">
        <f t="shared" si="76"/>
        <v>167</v>
      </c>
      <c r="AC58" s="23">
        <f t="shared" si="77"/>
        <v>0</v>
      </c>
      <c r="AD58" s="23">
        <f t="shared" si="78"/>
        <v>7</v>
      </c>
      <c r="AE58" s="23">
        <f t="shared" si="79"/>
        <v>9</v>
      </c>
      <c r="AF58" s="23">
        <f t="shared" si="80"/>
        <v>1</v>
      </c>
      <c r="AG58" s="23">
        <f t="shared" si="81"/>
        <v>150</v>
      </c>
      <c r="AH58" s="23">
        <f t="shared" si="82"/>
        <v>167</v>
      </c>
      <c r="AJ58" s="23">
        <f t="shared" si="83"/>
        <v>8</v>
      </c>
      <c r="AK58" s="23">
        <f t="shared" si="84"/>
        <v>5</v>
      </c>
      <c r="AL58" s="23">
        <f t="shared" si="85"/>
        <v>41</v>
      </c>
      <c r="AM58" s="23">
        <f t="shared" si="86"/>
        <v>2</v>
      </c>
      <c r="AN58" s="31">
        <f t="shared" si="87"/>
        <v>0.625</v>
      </c>
      <c r="AO58" s="31">
        <f t="shared" si="88"/>
        <v>4.878048780487805E-2</v>
      </c>
    </row>
    <row r="59" spans="1:41" s="30" customFormat="1" x14ac:dyDescent="0.25">
      <c r="A59" s="54">
        <f t="shared" si="75"/>
        <v>6.0499999999999989</v>
      </c>
      <c r="B59" s="28" t="s">
        <v>11</v>
      </c>
      <c r="C59" s="28" t="s">
        <v>44</v>
      </c>
      <c r="D59" s="23"/>
      <c r="E59" s="23"/>
      <c r="F59" s="23"/>
      <c r="G59" s="23"/>
      <c r="H59" s="29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>
        <v>35</v>
      </c>
      <c r="Y59" s="23">
        <v>1</v>
      </c>
      <c r="Z59" s="23">
        <v>36</v>
      </c>
      <c r="AA59" s="23">
        <f t="shared" si="76"/>
        <v>72</v>
      </c>
      <c r="AC59" s="23">
        <f t="shared" si="77"/>
        <v>0</v>
      </c>
      <c r="AD59" s="23">
        <f t="shared" si="78"/>
        <v>0</v>
      </c>
      <c r="AE59" s="23">
        <f t="shared" si="79"/>
        <v>0</v>
      </c>
      <c r="AF59" s="23">
        <f t="shared" si="80"/>
        <v>0</v>
      </c>
      <c r="AG59" s="23">
        <f t="shared" si="81"/>
        <v>72</v>
      </c>
      <c r="AH59" s="23">
        <f t="shared" si="82"/>
        <v>72</v>
      </c>
      <c r="AJ59" s="23">
        <f t="shared" si="83"/>
        <v>0</v>
      </c>
      <c r="AK59" s="23">
        <f t="shared" si="84"/>
        <v>0</v>
      </c>
      <c r="AL59" s="23">
        <f t="shared" si="85"/>
        <v>0</v>
      </c>
      <c r="AM59" s="23">
        <f t="shared" si="86"/>
        <v>0</v>
      </c>
      <c r="AN59" s="31">
        <f t="shared" si="87"/>
        <v>0</v>
      </c>
      <c r="AO59" s="31">
        <f t="shared" si="88"/>
        <v>0</v>
      </c>
    </row>
    <row r="60" spans="1:41" s="30" customFormat="1" x14ac:dyDescent="0.25">
      <c r="A60" s="54">
        <f t="shared" si="75"/>
        <v>6.0599999999999987</v>
      </c>
      <c r="B60" s="55" t="s">
        <v>83</v>
      </c>
      <c r="C60" s="55" t="s">
        <v>42</v>
      </c>
      <c r="D60" s="23"/>
      <c r="E60" s="23"/>
      <c r="F60" s="23"/>
      <c r="G60" s="23"/>
      <c r="H60" s="29"/>
      <c r="I60" s="23"/>
      <c r="J60" s="23"/>
      <c r="K60" s="23"/>
      <c r="L60" s="23"/>
      <c r="M60" s="23"/>
      <c r="N60" s="23"/>
      <c r="O60" s="23"/>
      <c r="P60" s="23">
        <v>2</v>
      </c>
      <c r="Q60" s="23">
        <v>4</v>
      </c>
      <c r="R60" s="23">
        <v>1</v>
      </c>
      <c r="S60" s="23"/>
      <c r="T60" s="23">
        <v>6</v>
      </c>
      <c r="U60" s="23">
        <v>2</v>
      </c>
      <c r="V60" s="23">
        <v>4</v>
      </c>
      <c r="W60" s="23">
        <v>22</v>
      </c>
      <c r="X60" s="23">
        <v>22</v>
      </c>
      <c r="Y60" s="23">
        <v>1</v>
      </c>
      <c r="Z60" s="23">
        <v>3</v>
      </c>
      <c r="AA60" s="23">
        <f t="shared" si="76"/>
        <v>67</v>
      </c>
      <c r="AC60" s="23">
        <f t="shared" si="77"/>
        <v>0</v>
      </c>
      <c r="AD60" s="23">
        <f t="shared" si="78"/>
        <v>0</v>
      </c>
      <c r="AE60" s="23">
        <f t="shared" si="79"/>
        <v>6</v>
      </c>
      <c r="AF60" s="23">
        <f t="shared" si="80"/>
        <v>1</v>
      </c>
      <c r="AG60" s="23">
        <f t="shared" si="81"/>
        <v>60</v>
      </c>
      <c r="AH60" s="23">
        <f t="shared" si="82"/>
        <v>67</v>
      </c>
      <c r="AJ60" s="23">
        <f t="shared" si="83"/>
        <v>0</v>
      </c>
      <c r="AK60" s="23">
        <f t="shared" si="84"/>
        <v>0</v>
      </c>
      <c r="AL60" s="23">
        <f t="shared" si="85"/>
        <v>13</v>
      </c>
      <c r="AM60" s="23">
        <f t="shared" si="86"/>
        <v>0</v>
      </c>
      <c r="AN60" s="31">
        <f t="shared" si="87"/>
        <v>0</v>
      </c>
      <c r="AO60" s="31">
        <f t="shared" si="88"/>
        <v>0</v>
      </c>
    </row>
    <row r="61" spans="1:41" s="30" customFormat="1" x14ac:dyDescent="0.25">
      <c r="A61" s="54">
        <f t="shared" si="75"/>
        <v>6.0699999999999985</v>
      </c>
      <c r="B61" s="28" t="s">
        <v>12</v>
      </c>
      <c r="C61" s="28" t="s">
        <v>41</v>
      </c>
      <c r="D61" s="23"/>
      <c r="E61" s="23"/>
      <c r="F61" s="23"/>
      <c r="G61" s="23"/>
      <c r="H61" s="29"/>
      <c r="I61" s="23"/>
      <c r="J61" s="23"/>
      <c r="K61" s="23"/>
      <c r="L61" s="23"/>
      <c r="M61" s="23"/>
      <c r="N61" s="23"/>
      <c r="O61" s="23">
        <v>1</v>
      </c>
      <c r="P61" s="23">
        <v>1</v>
      </c>
      <c r="Q61" s="23">
        <v>5</v>
      </c>
      <c r="R61" s="23"/>
      <c r="S61" s="23"/>
      <c r="T61" s="23"/>
      <c r="U61" s="23">
        <v>1</v>
      </c>
      <c r="V61" s="23"/>
      <c r="W61" s="23">
        <v>8</v>
      </c>
      <c r="X61" s="23">
        <v>27</v>
      </c>
      <c r="Y61" s="23">
        <v>3</v>
      </c>
      <c r="Z61" s="23">
        <v>16</v>
      </c>
      <c r="AA61" s="23">
        <f t="shared" si="76"/>
        <v>62</v>
      </c>
      <c r="AC61" s="23">
        <f t="shared" si="77"/>
        <v>0</v>
      </c>
      <c r="AD61" s="23">
        <f t="shared" si="78"/>
        <v>0</v>
      </c>
      <c r="AE61" s="23">
        <f t="shared" si="79"/>
        <v>7</v>
      </c>
      <c r="AF61" s="23">
        <f t="shared" si="80"/>
        <v>0</v>
      </c>
      <c r="AG61" s="23">
        <f t="shared" si="81"/>
        <v>55</v>
      </c>
      <c r="AH61" s="23">
        <f t="shared" si="82"/>
        <v>62</v>
      </c>
      <c r="AJ61" s="23">
        <f t="shared" si="83"/>
        <v>0</v>
      </c>
      <c r="AK61" s="23">
        <f t="shared" si="84"/>
        <v>0</v>
      </c>
      <c r="AL61" s="23">
        <f t="shared" si="85"/>
        <v>2</v>
      </c>
      <c r="AM61" s="23">
        <f t="shared" si="86"/>
        <v>0</v>
      </c>
      <c r="AN61" s="31">
        <f t="shared" si="87"/>
        <v>0</v>
      </c>
      <c r="AO61" s="31">
        <f t="shared" si="88"/>
        <v>0</v>
      </c>
    </row>
    <row r="62" spans="1:41" s="30" customFormat="1" x14ac:dyDescent="0.25">
      <c r="A62" s="54">
        <f t="shared" si="75"/>
        <v>6.0799999999999983</v>
      </c>
      <c r="B62" s="28" t="s">
        <v>6</v>
      </c>
      <c r="C62" s="28" t="s">
        <v>44</v>
      </c>
      <c r="D62" s="23"/>
      <c r="E62" s="23"/>
      <c r="F62" s="23"/>
      <c r="G62" s="23"/>
      <c r="H62" s="29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>
        <v>2</v>
      </c>
      <c r="U62" s="23"/>
      <c r="V62" s="23"/>
      <c r="W62" s="23">
        <v>2</v>
      </c>
      <c r="X62" s="23">
        <v>10</v>
      </c>
      <c r="Y62" s="23"/>
      <c r="Z62" s="23">
        <v>4</v>
      </c>
      <c r="AA62" s="23">
        <f t="shared" si="76"/>
        <v>18</v>
      </c>
      <c r="AC62" s="23">
        <f t="shared" si="77"/>
        <v>0</v>
      </c>
      <c r="AD62" s="23">
        <f t="shared" si="78"/>
        <v>0</v>
      </c>
      <c r="AE62" s="23">
        <f t="shared" si="79"/>
        <v>0</v>
      </c>
      <c r="AF62" s="23">
        <f t="shared" si="80"/>
        <v>0</v>
      </c>
      <c r="AG62" s="23">
        <f t="shared" si="81"/>
        <v>18</v>
      </c>
      <c r="AH62" s="23">
        <f t="shared" si="82"/>
        <v>18</v>
      </c>
      <c r="AJ62" s="23">
        <f t="shared" si="83"/>
        <v>0</v>
      </c>
      <c r="AK62" s="23">
        <f t="shared" si="84"/>
        <v>0</v>
      </c>
      <c r="AL62" s="23">
        <f t="shared" si="85"/>
        <v>2</v>
      </c>
      <c r="AM62" s="23">
        <f t="shared" si="86"/>
        <v>0</v>
      </c>
      <c r="AN62" s="31">
        <f t="shared" si="87"/>
        <v>0</v>
      </c>
      <c r="AO62" s="31">
        <f t="shared" si="88"/>
        <v>0</v>
      </c>
    </row>
    <row r="63" spans="1:41" s="30" customFormat="1" x14ac:dyDescent="0.25">
      <c r="A63" s="54">
        <f t="shared" si="75"/>
        <v>6.0899999999999981</v>
      </c>
      <c r="B63" s="28" t="s">
        <v>3</v>
      </c>
      <c r="C63" s="28" t="s">
        <v>38</v>
      </c>
      <c r="D63" s="23"/>
      <c r="E63" s="23"/>
      <c r="F63" s="23"/>
      <c r="G63" s="23"/>
      <c r="H63" s="29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>
        <v>1</v>
      </c>
      <c r="U63" s="23"/>
      <c r="V63" s="23"/>
      <c r="W63" s="23">
        <v>2</v>
      </c>
      <c r="X63" s="23">
        <v>7</v>
      </c>
      <c r="Y63" s="23"/>
      <c r="Z63" s="23">
        <v>2</v>
      </c>
      <c r="AA63" s="23">
        <f t="shared" si="76"/>
        <v>12</v>
      </c>
      <c r="AC63" s="23">
        <f t="shared" si="77"/>
        <v>0</v>
      </c>
      <c r="AD63" s="23">
        <f t="shared" si="78"/>
        <v>0</v>
      </c>
      <c r="AE63" s="23">
        <f t="shared" si="79"/>
        <v>0</v>
      </c>
      <c r="AF63" s="23">
        <f t="shared" si="80"/>
        <v>0</v>
      </c>
      <c r="AG63" s="23">
        <f t="shared" si="81"/>
        <v>12</v>
      </c>
      <c r="AH63" s="23">
        <f t="shared" si="82"/>
        <v>12</v>
      </c>
      <c r="AJ63" s="23">
        <f t="shared" si="83"/>
        <v>0</v>
      </c>
      <c r="AK63" s="23">
        <f t="shared" si="84"/>
        <v>0</v>
      </c>
      <c r="AL63" s="23">
        <f t="shared" si="85"/>
        <v>1</v>
      </c>
      <c r="AM63" s="23">
        <f t="shared" si="86"/>
        <v>0</v>
      </c>
      <c r="AN63" s="31">
        <f t="shared" si="87"/>
        <v>0</v>
      </c>
      <c r="AO63" s="31">
        <f t="shared" si="88"/>
        <v>0</v>
      </c>
    </row>
    <row r="64" spans="1:41" s="30" customFormat="1" x14ac:dyDescent="0.25">
      <c r="A64" s="54">
        <f t="shared" si="75"/>
        <v>6.0999999999999979</v>
      </c>
      <c r="B64" s="28" t="s">
        <v>48</v>
      </c>
      <c r="C64" s="28" t="s">
        <v>43</v>
      </c>
      <c r="D64" s="23"/>
      <c r="E64" s="23"/>
      <c r="F64" s="23"/>
      <c r="G64" s="23"/>
      <c r="H64" s="29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>
        <v>1</v>
      </c>
      <c r="W64" s="23"/>
      <c r="X64" s="23">
        <v>5</v>
      </c>
      <c r="Y64" s="23"/>
      <c r="Z64" s="23">
        <v>1</v>
      </c>
      <c r="AA64" s="23">
        <f t="shared" si="76"/>
        <v>7</v>
      </c>
      <c r="AC64" s="23">
        <f t="shared" si="77"/>
        <v>0</v>
      </c>
      <c r="AD64" s="23">
        <f t="shared" si="78"/>
        <v>0</v>
      </c>
      <c r="AE64" s="23">
        <f t="shared" si="79"/>
        <v>0</v>
      </c>
      <c r="AF64" s="23">
        <f t="shared" si="80"/>
        <v>0</v>
      </c>
      <c r="AG64" s="23">
        <f t="shared" si="81"/>
        <v>7</v>
      </c>
      <c r="AH64" s="23">
        <f t="shared" si="82"/>
        <v>7</v>
      </c>
      <c r="AJ64" s="23">
        <f t="shared" si="83"/>
        <v>0</v>
      </c>
      <c r="AK64" s="23">
        <f t="shared" si="84"/>
        <v>0</v>
      </c>
      <c r="AL64" s="23">
        <f t="shared" si="85"/>
        <v>1</v>
      </c>
      <c r="AM64" s="23">
        <f t="shared" si="86"/>
        <v>0</v>
      </c>
      <c r="AN64" s="31">
        <f t="shared" si="87"/>
        <v>0</v>
      </c>
      <c r="AO64" s="31">
        <f t="shared" si="88"/>
        <v>0</v>
      </c>
    </row>
    <row r="65" spans="1:41" s="30" customFormat="1" x14ac:dyDescent="0.25">
      <c r="A65" s="54">
        <f t="shared" si="75"/>
        <v>6.1099999999999977</v>
      </c>
      <c r="B65" s="28" t="s">
        <v>85</v>
      </c>
      <c r="C65" s="28" t="s">
        <v>42</v>
      </c>
      <c r="D65" s="23"/>
      <c r="E65" s="23"/>
      <c r="F65" s="23"/>
      <c r="G65" s="23"/>
      <c r="H65" s="29"/>
      <c r="I65" s="23">
        <v>1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>
        <v>1</v>
      </c>
      <c r="Y65" s="23"/>
      <c r="Z65" s="23"/>
      <c r="AA65" s="23">
        <f t="shared" si="76"/>
        <v>2</v>
      </c>
      <c r="AC65" s="23">
        <f t="shared" si="77"/>
        <v>1</v>
      </c>
      <c r="AD65" s="23">
        <f t="shared" si="78"/>
        <v>0</v>
      </c>
      <c r="AE65" s="23">
        <f t="shared" si="79"/>
        <v>0</v>
      </c>
      <c r="AF65" s="23">
        <f t="shared" si="80"/>
        <v>0</v>
      </c>
      <c r="AG65" s="23">
        <f t="shared" si="81"/>
        <v>1</v>
      </c>
      <c r="AH65" s="23">
        <f t="shared" si="82"/>
        <v>2</v>
      </c>
      <c r="AJ65" s="23">
        <f t="shared" si="83"/>
        <v>0</v>
      </c>
      <c r="AK65" s="23">
        <f t="shared" si="84"/>
        <v>0</v>
      </c>
      <c r="AL65" s="23">
        <f t="shared" si="85"/>
        <v>0</v>
      </c>
      <c r="AM65" s="23">
        <f t="shared" si="86"/>
        <v>0</v>
      </c>
      <c r="AN65" s="31">
        <f t="shared" si="87"/>
        <v>0</v>
      </c>
      <c r="AO65" s="31">
        <f t="shared" si="88"/>
        <v>0</v>
      </c>
    </row>
    <row r="66" spans="1:41" s="30" customFormat="1" x14ac:dyDescent="0.25">
      <c r="A66" s="54">
        <f t="shared" si="75"/>
        <v>6.1199999999999974</v>
      </c>
      <c r="B66" s="55" t="s">
        <v>87</v>
      </c>
      <c r="C66" s="55" t="s">
        <v>44</v>
      </c>
      <c r="D66" s="23"/>
      <c r="E66" s="23"/>
      <c r="F66" s="23">
        <v>1</v>
      </c>
      <c r="G66" s="23"/>
      <c r="H66" s="29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>
        <f t="shared" si="76"/>
        <v>1</v>
      </c>
      <c r="AC66" s="23">
        <f t="shared" si="77"/>
        <v>1</v>
      </c>
      <c r="AD66" s="23">
        <f t="shared" si="78"/>
        <v>0</v>
      </c>
      <c r="AE66" s="23">
        <f t="shared" si="79"/>
        <v>0</v>
      </c>
      <c r="AF66" s="23">
        <f t="shared" si="80"/>
        <v>0</v>
      </c>
      <c r="AG66" s="23">
        <f t="shared" si="81"/>
        <v>0</v>
      </c>
      <c r="AH66" s="23">
        <f t="shared" si="82"/>
        <v>1</v>
      </c>
      <c r="AJ66" s="23">
        <f t="shared" si="83"/>
        <v>0</v>
      </c>
      <c r="AK66" s="23">
        <f t="shared" si="84"/>
        <v>0</v>
      </c>
      <c r="AL66" s="23">
        <f t="shared" si="85"/>
        <v>0</v>
      </c>
      <c r="AM66" s="23">
        <f t="shared" si="86"/>
        <v>0</v>
      </c>
      <c r="AN66" s="31">
        <f t="shared" si="87"/>
        <v>0</v>
      </c>
      <c r="AO66" s="31">
        <f t="shared" si="88"/>
        <v>0</v>
      </c>
    </row>
    <row r="67" spans="1:41" s="30" customFormat="1" ht="16.5" thickBot="1" x14ac:dyDescent="0.3">
      <c r="A67" s="27"/>
      <c r="B67" s="56" t="s">
        <v>16</v>
      </c>
      <c r="C67" s="28"/>
      <c r="D67" s="73">
        <f>SUM(D55:D66)</f>
        <v>0</v>
      </c>
      <c r="E67" s="73">
        <f t="shared" ref="E67:AA67" si="89">SUM(E55:E66)</f>
        <v>0</v>
      </c>
      <c r="F67" s="73">
        <f t="shared" si="89"/>
        <v>1</v>
      </c>
      <c r="G67" s="73">
        <f t="shared" si="89"/>
        <v>0</v>
      </c>
      <c r="H67" s="73">
        <f t="shared" si="89"/>
        <v>0</v>
      </c>
      <c r="I67" s="73">
        <f t="shared" si="89"/>
        <v>1</v>
      </c>
      <c r="J67" s="73">
        <f t="shared" si="89"/>
        <v>5</v>
      </c>
      <c r="K67" s="73">
        <f t="shared" si="89"/>
        <v>2</v>
      </c>
      <c r="L67" s="73">
        <f t="shared" si="89"/>
        <v>0</v>
      </c>
      <c r="M67" s="73">
        <f t="shared" si="89"/>
        <v>0</v>
      </c>
      <c r="N67" s="73">
        <f t="shared" si="89"/>
        <v>1</v>
      </c>
      <c r="O67" s="73">
        <f t="shared" si="89"/>
        <v>9</v>
      </c>
      <c r="P67" s="73">
        <f t="shared" si="89"/>
        <v>3</v>
      </c>
      <c r="Q67" s="73">
        <f t="shared" si="89"/>
        <v>9</v>
      </c>
      <c r="R67" s="73">
        <f t="shared" si="89"/>
        <v>2</v>
      </c>
      <c r="S67" s="73">
        <f t="shared" si="89"/>
        <v>2</v>
      </c>
      <c r="T67" s="73">
        <f t="shared" si="89"/>
        <v>21</v>
      </c>
      <c r="U67" s="73">
        <f t="shared" si="89"/>
        <v>9</v>
      </c>
      <c r="V67" s="73">
        <f t="shared" si="89"/>
        <v>22</v>
      </c>
      <c r="W67" s="73">
        <f t="shared" si="89"/>
        <v>275</v>
      </c>
      <c r="X67" s="73">
        <f t="shared" si="89"/>
        <v>1547</v>
      </c>
      <c r="Y67" s="73">
        <f t="shared" si="89"/>
        <v>49</v>
      </c>
      <c r="Z67" s="73">
        <f t="shared" si="89"/>
        <v>248</v>
      </c>
      <c r="AA67" s="73">
        <f t="shared" si="89"/>
        <v>2206</v>
      </c>
      <c r="AC67" s="73">
        <f t="shared" si="77"/>
        <v>2</v>
      </c>
      <c r="AD67" s="73">
        <f t="shared" si="2"/>
        <v>7</v>
      </c>
      <c r="AE67" s="73">
        <f t="shared" si="3"/>
        <v>22</v>
      </c>
      <c r="AF67" s="73">
        <f t="shared" si="4"/>
        <v>2</v>
      </c>
      <c r="AG67" s="73">
        <f t="shared" si="5"/>
        <v>2173</v>
      </c>
      <c r="AH67" s="73">
        <f t="shared" si="6"/>
        <v>2206</v>
      </c>
      <c r="AJ67" s="35">
        <f t="shared" si="83"/>
        <v>8</v>
      </c>
      <c r="AK67" s="35">
        <f t="shared" si="84"/>
        <v>5</v>
      </c>
      <c r="AL67" s="35">
        <f t="shared" si="85"/>
        <v>65</v>
      </c>
      <c r="AM67" s="35">
        <f t="shared" si="86"/>
        <v>2</v>
      </c>
      <c r="AN67" s="37">
        <f t="shared" si="87"/>
        <v>0.625</v>
      </c>
      <c r="AO67" s="37">
        <f t="shared" si="88"/>
        <v>3.0769230769230771E-2</v>
      </c>
    </row>
    <row r="68" spans="1:41" s="30" customFormat="1" ht="15.75" thickTop="1" x14ac:dyDescent="0.25">
      <c r="A68" s="27"/>
      <c r="B68" s="28"/>
      <c r="C68" s="28"/>
      <c r="D68" s="23"/>
      <c r="E68" s="23"/>
      <c r="F68" s="23"/>
      <c r="G68" s="23"/>
      <c r="H68" s="29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C68" s="38">
        <f>+AC67/$AH67</f>
        <v>9.0661831368993653E-4</v>
      </c>
      <c r="AD68" s="38">
        <f t="shared" ref="AD68:AH68" si="90">+AD67/$AH67</f>
        <v>3.1731640979147779E-3</v>
      </c>
      <c r="AE68" s="38">
        <f t="shared" si="90"/>
        <v>9.9728014505893019E-3</v>
      </c>
      <c r="AF68" s="38">
        <f t="shared" si="90"/>
        <v>9.0661831368993653E-4</v>
      </c>
      <c r="AG68" s="38">
        <f t="shared" si="90"/>
        <v>0.98504079782411602</v>
      </c>
      <c r="AH68" s="38">
        <f t="shared" si="90"/>
        <v>1</v>
      </c>
      <c r="AJ68" s="38"/>
      <c r="AK68" s="38"/>
      <c r="AL68" s="38"/>
      <c r="AM68" s="38"/>
      <c r="AN68" s="31"/>
      <c r="AO68" s="31"/>
    </row>
    <row r="69" spans="1:41" s="30" customFormat="1" x14ac:dyDescent="0.25">
      <c r="A69" s="27"/>
      <c r="B69" s="28"/>
      <c r="C69" s="28"/>
      <c r="D69" s="23"/>
      <c r="E69" s="23"/>
      <c r="F69" s="23"/>
      <c r="G69" s="23"/>
      <c r="H69" s="29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C69" s="38"/>
      <c r="AD69" s="38"/>
      <c r="AE69" s="38"/>
      <c r="AF69" s="38"/>
      <c r="AG69" s="38"/>
      <c r="AH69" s="38"/>
      <c r="AJ69" s="38"/>
      <c r="AK69" s="38"/>
      <c r="AL69" s="38"/>
      <c r="AM69" s="38"/>
      <c r="AN69" s="31"/>
      <c r="AO69" s="31"/>
    </row>
    <row r="70" spans="1:41" ht="16.5" thickBot="1" x14ac:dyDescent="0.3">
      <c r="B70" s="56" t="s">
        <v>101</v>
      </c>
      <c r="D70" s="59">
        <f>+D11+D16+D36+D44+D52+D67</f>
        <v>0</v>
      </c>
      <c r="E70" s="59">
        <f t="shared" ref="E70:AH70" si="91">+E11+E16+E36+E44+E52+E67</f>
        <v>3</v>
      </c>
      <c r="F70" s="59">
        <f t="shared" si="91"/>
        <v>2</v>
      </c>
      <c r="G70" s="59">
        <f t="shared" si="91"/>
        <v>2</v>
      </c>
      <c r="H70" s="59">
        <f t="shared" si="91"/>
        <v>0</v>
      </c>
      <c r="I70" s="59">
        <f t="shared" si="91"/>
        <v>5</v>
      </c>
      <c r="J70" s="59">
        <f t="shared" si="91"/>
        <v>56</v>
      </c>
      <c r="K70" s="59">
        <f t="shared" si="91"/>
        <v>122</v>
      </c>
      <c r="L70" s="59">
        <f t="shared" si="91"/>
        <v>5</v>
      </c>
      <c r="M70" s="59">
        <f t="shared" si="91"/>
        <v>1</v>
      </c>
      <c r="N70" s="59">
        <f t="shared" si="91"/>
        <v>24</v>
      </c>
      <c r="O70" s="59">
        <f t="shared" si="91"/>
        <v>62</v>
      </c>
      <c r="P70" s="59">
        <f t="shared" si="91"/>
        <v>6</v>
      </c>
      <c r="Q70" s="59">
        <f t="shared" si="91"/>
        <v>18</v>
      </c>
      <c r="R70" s="59">
        <f t="shared" si="91"/>
        <v>49</v>
      </c>
      <c r="S70" s="59">
        <f t="shared" si="91"/>
        <v>11</v>
      </c>
      <c r="T70" s="59">
        <f t="shared" si="91"/>
        <v>160</v>
      </c>
      <c r="U70" s="59">
        <f t="shared" si="91"/>
        <v>51</v>
      </c>
      <c r="V70" s="59">
        <f t="shared" si="91"/>
        <v>66</v>
      </c>
      <c r="W70" s="59">
        <f t="shared" si="91"/>
        <v>391</v>
      </c>
      <c r="X70" s="59">
        <f t="shared" si="91"/>
        <v>4982</v>
      </c>
      <c r="Y70" s="59">
        <f t="shared" si="91"/>
        <v>240</v>
      </c>
      <c r="Z70" s="59">
        <f t="shared" si="91"/>
        <v>1167</v>
      </c>
      <c r="AA70" s="59">
        <f t="shared" si="91"/>
        <v>7423</v>
      </c>
      <c r="AB70" s="30"/>
      <c r="AC70" s="59">
        <f t="shared" si="91"/>
        <v>12</v>
      </c>
      <c r="AD70" s="59">
        <f t="shared" si="91"/>
        <v>178</v>
      </c>
      <c r="AE70" s="59">
        <f t="shared" si="91"/>
        <v>116</v>
      </c>
      <c r="AF70" s="59">
        <f t="shared" si="91"/>
        <v>49</v>
      </c>
      <c r="AG70" s="59">
        <f t="shared" si="91"/>
        <v>7068</v>
      </c>
      <c r="AH70" s="59">
        <f t="shared" si="91"/>
        <v>7423</v>
      </c>
      <c r="AJ70" s="35">
        <f t="shared" ref="AJ70" si="92">+J70+N70+S70</f>
        <v>91</v>
      </c>
      <c r="AK70" s="35">
        <f t="shared" ref="AK70" si="93">+J70</f>
        <v>56</v>
      </c>
      <c r="AL70" s="35">
        <f t="shared" ref="AL70" si="94">+K70+O70+R70+T70+U70+V70</f>
        <v>510</v>
      </c>
      <c r="AM70" s="35">
        <f t="shared" ref="AM70" si="95">+K70</f>
        <v>122</v>
      </c>
      <c r="AN70" s="37">
        <f t="shared" ref="AN70" si="96">IF(AJ70&lt;1,0,AK70/AJ70)</f>
        <v>0.61538461538461542</v>
      </c>
      <c r="AO70" s="37">
        <f t="shared" ref="AO70" si="97">IF(AL70&lt;1,0,AM70/AL70)</f>
        <v>0.23921568627450981</v>
      </c>
    </row>
    <row r="71" spans="1:41" ht="15.75" thickTop="1" x14ac:dyDescent="0.25">
      <c r="AA71" s="63"/>
      <c r="AC71" s="38">
        <f>+AC70/$AH70</f>
        <v>1.6165970631820019E-3</v>
      </c>
      <c r="AD71" s="38">
        <f t="shared" ref="AD71:AH71" si="98">+AD70/$AH70</f>
        <v>2.3979523103866363E-2</v>
      </c>
      <c r="AE71" s="38">
        <f t="shared" si="98"/>
        <v>1.5627104944092685E-2</v>
      </c>
      <c r="AF71" s="38">
        <f t="shared" si="98"/>
        <v>6.601104674659841E-3</v>
      </c>
      <c r="AG71" s="38">
        <f t="shared" si="98"/>
        <v>0.95217567021419913</v>
      </c>
      <c r="AH71" s="38">
        <f t="shared" si="98"/>
        <v>1</v>
      </c>
      <c r="AJ71" s="57"/>
      <c r="AK71" s="57"/>
    </row>
  </sheetData>
  <mergeCells count="5">
    <mergeCell ref="AC1:AH1"/>
    <mergeCell ref="D3:H3"/>
    <mergeCell ref="J3:K3"/>
    <mergeCell ref="L3:Q3"/>
    <mergeCell ref="S3:Z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Dataset 9 Summary</vt:lpstr>
      <vt:lpstr>With Hayton Informal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2018-04-19T07:22:01Z</dcterms:modified>
</cp:coreProperties>
</file>